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NPS1 FORMAT" sheetId="23" state="hidden" r:id="rId4"/>
    <sheet name="NPS FORMAT" sheetId="27" r:id="rId5"/>
    <sheet name="GPF SI" sheetId="24" r:id="rId6"/>
    <sheet name="f19" sheetId="28" r:id="rId7"/>
    <sheet name="f18" sheetId="7" r:id="rId8"/>
    <sheet name="f14" sheetId="8" r:id="rId9"/>
    <sheet name="f14a" sheetId="9" r:id="rId10"/>
    <sheet name="C31" sheetId="10" r:id="rId11"/>
    <sheet name="R1" sheetId="11" r:id="rId12"/>
    <sheet name="R2" sheetId="12" r:id="rId13"/>
    <sheet name="C9 " sheetId="13" r:id="rId14"/>
    <sheet name="C28" sheetId="14" r:id="rId15"/>
    <sheet name="28A" sheetId="15" r:id="rId16"/>
    <sheet name="C27" sheetId="16" r:id="rId17"/>
    <sheet name="C 6" sheetId="17" r:id="rId18"/>
    <sheet name="C3" sheetId="18" r:id="rId19"/>
    <sheet name="f12" sheetId="19" r:id="rId20"/>
    <sheet name="f11" sheetId="20" r:id="rId21"/>
    <sheet name="f10" sheetId="21" r:id="rId22"/>
    <sheet name="EOL" sheetId="22" r:id="rId23"/>
    <sheet name="NPS Amt" sheetId="25" r:id="rId24"/>
    <sheet name="Blank format" sheetId="26" r:id="rId25"/>
  </sheets>
  <externalReferences>
    <externalReference r:id="rId26"/>
    <externalReference r:id="rId27"/>
    <externalReference r:id="rId28"/>
  </externalReferences>
  <definedNames>
    <definedName name="_31_08_2013">'[1]PAY FIXATION'!$D$150,'[1]PAY FIXATION'!$F$151</definedName>
    <definedName name="Clear_data">'[1]PAY FIXATION'!$I$5,'[1]PAY FIXATION'!$I$6,'[1]PAY FIXATION'!$D$150,'[1]PAY FIXATION'!$F$151</definedName>
    <definedName name="DA_Rate_VI" localSheetId="6">'[2]DA Rate'!$E$4:$E$35</definedName>
    <definedName name="DA_Rate_VI">'[2]DA Rate'!$E$4:$E$31</definedName>
    <definedName name="DA_Rate_VII" localSheetId="6">'[2]DA Rate'!$F$22:$F$35</definedName>
    <definedName name="DA_Rate_VII">'[2]DA Rate'!$F$22:$F$31</definedName>
    <definedName name="Dependent_family_case">[2]Pravesh!$B$541:$B$542</definedName>
    <definedName name="Effective_Date_for_retirement">'[2]Table(info)'!$B$4:$B$7</definedName>
    <definedName name="EMP_ID" localSheetId="24">[3]Data!$A$4:$A$102</definedName>
    <definedName name="EMP_ID" localSheetId="5">[3]Data!$A$4:$A$102</definedName>
    <definedName name="EMP_ID">[2]Data!$A$4:$A$102</definedName>
    <definedName name="Form_list" localSheetId="24">'[3]Form List'!$B$4:$B$49</definedName>
    <definedName name="Form_list" localSheetId="16">'[2]Form List'!$B$4:$B$49</definedName>
    <definedName name="Form_list" localSheetId="5">'[3]Form List'!$B$4:$B$49</definedName>
    <definedName name="Form_list" localSheetId="11">'[2]Form List'!$B$4:$B$49</definedName>
    <definedName name="Form_list" localSheetId="12">'[2]Form List'!$B$4:$B$49</definedName>
    <definedName name="Form_list">'[2]Form List'!$B$4:$B$50</definedName>
    <definedName name="Leave_Base_Year_PL" localSheetId="24">'[3]Leave Table'!$K$9:$K$53</definedName>
    <definedName name="Leave_Base_Year_PL" localSheetId="5">'[3]Leave Table'!$K$9:$K$53</definedName>
    <definedName name="Leave_Base_Year_PL">'[2]Leave Table'!$K$9:$K$53</definedName>
    <definedName name="LPC_data">[3]Mastersheet!$B$58:$B$59,[3]Mastersheet!#REF!,[3]Mastersheet!#REF!</definedName>
    <definedName name="LTA_DATA" localSheetId="24">[3]Recovery!$E$27:$F$41,[3]Recovery!$H$27:$L$42</definedName>
    <definedName name="LTA_DATA" localSheetId="7">[2]Recovery!$E$26:$F$40,[2]Recovery!$H$26:$L$41</definedName>
    <definedName name="LTA_DATA" localSheetId="5">[3]Recovery!$E$27:$F$41,[3]Recovery!$H$27:$L$42</definedName>
    <definedName name="LTA_DATA">[2]Recovery!$E$26:$F$40,[2]Recovery!$H$26:$L$41</definedName>
    <definedName name="NAME_OF_BANK">[2]Pravesh!$A$545:$A$554</definedName>
    <definedName name="Name_of_Person" localSheetId="24">[3]Mastersheet!$F$13:$G$16,[3]Mastersheet!$E$22,[3]Mastersheet!$E$23,[3]Mastersheet!$H$18:$H$20,[3]Mastersheet!$D$25:$F$25,[3]Mastersheet!$E$27:$F$28,[3]Mastersheet!$H$24:$H$26,[3]Mastersheet!$H$24:$H$28,[3]Mastersheet!$D$31,[3]Mastersheet!$E$31,[3]Mastersheet!$F$31</definedName>
    <definedName name="Name_of_Person" localSheetId="16">[2]Q.S.!$F$7:$G$10,[2]Q.S.!$G$16,[2]Q.S.!$G$17,[2]Q.S.!$H$12:$H$14,[2]Q.S.!$F$37:$H$37,[2]Q.S.!$G$39:$H$40,[2]Mastersheet!$H$22:$H$23,[2]Mastersheet!$H$22:$H$23,[2]Q.S.!$F$20,[2]Q.S.!$G$20,[2]Q.S.!$H$20</definedName>
    <definedName name="Name_of_Person" localSheetId="5">[3]Mastersheet!$F$13:$G$16,[3]Mastersheet!$E$22,[3]Mastersheet!$E$23,[3]Mastersheet!$H$18:$H$20,[3]Mastersheet!$D$25:$F$25,[3]Mastersheet!$E$27:$F$28,[3]Mastersheet!$H$24:$H$26,[3]Mastersheet!$H$24:$H$28,[3]Mastersheet!$D$31,[3]Mastersheet!$E$31,[3]Mastersheet!$F$31</definedName>
    <definedName name="Name_of_Person">[2]Q.S.!$F$7:$G$10,[2]Q.S.!$G$16,[2]Q.S.!$G$17,[2]Q.S.!$H$12:$H$14,[2]Q.S.!$F$37:$H$37,[2]Q.S.!$G$39:$H$40,[2]Mastersheet!$H$22:$H$23,[2]Mastersheet!$H$22:$H$23,[2]Q.S.!$F$20,[2]Q.S.!$G$20,[2]Q.S.!$H$20</definedName>
    <definedName name="Name_of_Treasury" localSheetId="24">[3]Pravesh!$A$444:$A$478</definedName>
    <definedName name="Name_of_Treasury" localSheetId="16">[2]Pravesh!$A$456:$A$490</definedName>
    <definedName name="Name_of_Treasury" localSheetId="7">[2]Pravesh!$A$452:$A$486</definedName>
    <definedName name="Name_of_Treasury" localSheetId="5">[3]Pravesh!$A$444:$A$478</definedName>
    <definedName name="Name_of_Treasury" localSheetId="11">[2]Pravesh!$A$448:$A$482</definedName>
    <definedName name="Name_of_Treasury" localSheetId="12">[2]Pravesh!$A$448:$A$482</definedName>
    <definedName name="Name_of_Treasury">[2]Pravesh!$A$456:$A$490</definedName>
    <definedName name="nps_ded_month" localSheetId="24">'[3]NPS Amt'!$N$22:$N$36</definedName>
    <definedName name="nps_ded_month" localSheetId="5">'[3]NPS Amt'!$N$22:$N$36</definedName>
    <definedName name="nps_ded_month">'[2]NPS Amt'!$N$22:$N$36</definedName>
    <definedName name="nps_ded_year" localSheetId="24">'[3]NPS Amt'!$O$22:$O$38</definedName>
    <definedName name="nps_ded_year" localSheetId="5">'[3]NPS Amt'!$O$22:$O$38</definedName>
    <definedName name="NPS_ded_year">[2]Pravesh!$G$519:$G$535</definedName>
    <definedName name="page363" localSheetId="11">'R1'!$A$48</definedName>
    <definedName name="page363" localSheetId="12">'R2'!$A$47</definedName>
    <definedName name="page380" localSheetId="13">'C9 '!$A$28</definedName>
    <definedName name="page384" localSheetId="19">'f12'!$B$36</definedName>
    <definedName name="page387" localSheetId="8">'f14'!$B$42</definedName>
    <definedName name="page400" localSheetId="7">'f18'!$B$36</definedName>
    <definedName name="page401" localSheetId="7">'f18'!$B$69</definedName>
    <definedName name="page402" localSheetId="7">'f18'!$B$110</definedName>
    <definedName name="page403" localSheetId="7">'f18'!$B$147</definedName>
    <definedName name="page404" localSheetId="7">'f18'!$A$154</definedName>
    <definedName name="page405" localSheetId="7">'f18'!$A$189</definedName>
    <definedName name="page406" localSheetId="7">'f18'!$A$231</definedName>
    <definedName name="page424" localSheetId="16">'C27'!$A$28</definedName>
    <definedName name="page426" localSheetId="14">#N/A</definedName>
    <definedName name="page432" localSheetId="10">'C31'!$B$37</definedName>
    <definedName name="Pension_Period">'[2]Table(info)'!$J$2:$J$12</definedName>
    <definedName name="Period_for_Gratuirty">'[2]Table(info)'!$A$24:$A$34</definedName>
    <definedName name="PL_DAYS" localSheetId="24">'[3]Leave Table'!$Z$9:$Z$53</definedName>
    <definedName name="PL_DAYS" localSheetId="5">'[3]Leave Table'!$Z$9:$Z$53</definedName>
    <definedName name="PL_DAYS">'[2]Leave Table'!$Z$9:$Z$53</definedName>
    <definedName name="PL_Limit_Deptt" localSheetId="24">'[3]Leave Table'!$G$2:$G$5</definedName>
    <definedName name="PL_Limit_Deptt" localSheetId="5">'[3]Leave Table'!$G$2:$G$5</definedName>
    <definedName name="PL_Limit_Deptt">'[2]Leave Table'!$G$2:$G$5</definedName>
    <definedName name="PL_TYPE" localSheetId="24">'[3]Leave Table'!$AA$9:$AA$53</definedName>
    <definedName name="PL_TYPE" localSheetId="5">'[3]Leave Table'!$AA$9:$AA$53</definedName>
    <definedName name="PL_TYPE">'[2]Leave Table'!$AA$9:$AA$53</definedName>
    <definedName name="PL_YEAR" localSheetId="24">'[3]Leave Table'!$Y$9:$Y$53</definedName>
    <definedName name="PL_YEAR" localSheetId="5">'[3]Leave Table'!$Y$9:$Y$53</definedName>
    <definedName name="PL_YEAR">'[2]Leave Table'!$Y$9:$Y$53</definedName>
    <definedName name="_xlnm.Print_Area" localSheetId="15" xml:space="preserve">  '28A'!$A$1:$I$66</definedName>
    <definedName name="_xlnm.Print_Area" localSheetId="17">'C 6'!$A$1:$I$42</definedName>
    <definedName name="_xlnm.Print_Area" localSheetId="16">'C27'!$A$1:$J$49</definedName>
    <definedName name="_xlnm.Print_Area" localSheetId="14">#N/A</definedName>
    <definedName name="_xlnm.Print_Area" localSheetId="10">'C31'!$A$1:$I$45</definedName>
    <definedName name="_xlnm.Print_Area" localSheetId="13">'C9 '!$A$1:$I$44</definedName>
    <definedName name="_xlnm.Print_Area" localSheetId="0">CFront!$A$1:$J$35</definedName>
    <definedName name="_xlnm.Print_Area" localSheetId="2">CIFMS!$A$1:$I$46</definedName>
    <definedName name="_xlnm.Print_Area" localSheetId="22">EOL!$A$1:$G$29</definedName>
    <definedName name="_xlnm.Print_Area" localSheetId="21">'f10'!$A$1:$I$39</definedName>
    <definedName name="_xlnm.Print_Area" localSheetId="20">'f11'!$A$1:$I$42</definedName>
    <definedName name="_xlnm.Print_Area" localSheetId="19">'f12'!$A$1:$J$59</definedName>
    <definedName name="_xlnm.Print_Area" localSheetId="8">'f14'!$A$1:$I$65</definedName>
    <definedName name="_xlnm.Print_Area" localSheetId="9">f14a!$A$1:$I$132</definedName>
    <definedName name="_xlnm.Print_Area" localSheetId="7">'f18'!$A$1:$J$274</definedName>
    <definedName name="_xlnm.Print_Area" localSheetId="5">'GPF SI'!$A$1:$J$37</definedName>
    <definedName name="_xlnm.Print_Area" localSheetId="23">'NPS Amt'!$A$1:$H$92</definedName>
    <definedName name="_xlnm.Print_Area" localSheetId="4">'NPS FORMAT'!$A$1:$J$56</definedName>
    <definedName name="_xlnm.Print_Area" localSheetId="3">'NPS1 FORMAT'!$A$1:$J$54</definedName>
    <definedName name="_xlnm.Print_Area" localSheetId="11">'R1'!$A$1:$I$80</definedName>
    <definedName name="_xlnm.Print_Area" localSheetId="12">'R2'!$A$1:$I$79</definedName>
    <definedName name="_xlnm.Print_Titles" localSheetId="23">'NPS Amt'!$20:$22</definedName>
    <definedName name="Rate" localSheetId="16">'[2]DA Rate'!$D$3:$D$23</definedName>
    <definedName name="Rate" localSheetId="5">'[3]DA Rate'!$E$3:$E$23</definedName>
    <definedName name="Rate" localSheetId="11">'[2]DA Rate'!$D$3:$D$23</definedName>
    <definedName name="Rate" localSheetId="12">'[2]DA Rate'!$D$3:$D$23</definedName>
    <definedName name="Rate">'[3]DA Rate'!$E$3:$E$23</definedName>
    <definedName name="Relation" localSheetId="24">'[3]Family data'!$A$88:$A$99</definedName>
    <definedName name="Relation" localSheetId="5">'[3]Family data'!$A$88:$A$99</definedName>
    <definedName name="Relation">'[2]Family data'!$A$88:$A$99</definedName>
    <definedName name="YES">'[1]PAY FIXATION'!$D$75,'[1]PAY FIXATION'!$A$77,'[1]PAY FIXATION'!$B$77,'[1]PAY FIXATION'!$E$77,'[1]PAY FIXATION'!$F$77,'[1]PAY FIXATION'!$J$77</definedName>
  </definedNames>
  <calcPr calcId="124519"/>
</workbook>
</file>

<file path=xl/calcChain.xml><?xml version="1.0" encoding="utf-8"?>
<calcChain xmlns="http://schemas.openxmlformats.org/spreadsheetml/2006/main">
  <c r="A20" i="28"/>
  <c r="C19"/>
  <c r="F18"/>
  <c r="E18"/>
  <c r="H10"/>
  <c r="B10"/>
  <c r="A26" i="21"/>
  <c r="A25"/>
  <c r="B24"/>
  <c r="H7"/>
  <c r="D21" i="20"/>
  <c r="H7"/>
  <c r="D20"/>
  <c r="D15"/>
  <c r="L1"/>
  <c r="G35" i="19"/>
  <c r="H34"/>
  <c r="B59" s="1"/>
  <c r="H33"/>
  <c r="B58" s="1"/>
  <c r="H32"/>
  <c r="B57" s="1"/>
  <c r="H31"/>
  <c r="B56" s="1"/>
  <c r="F34"/>
  <c r="F33"/>
  <c r="F32"/>
  <c r="F31"/>
  <c r="E34"/>
  <c r="E33"/>
  <c r="E32"/>
  <c r="E31"/>
  <c r="B34"/>
  <c r="B33"/>
  <c r="B32"/>
  <c r="B31"/>
  <c r="G24"/>
  <c r="G22"/>
  <c r="G13"/>
  <c r="G15" s="1"/>
  <c r="G10"/>
  <c r="G12" s="1"/>
  <c r="F8" i="8"/>
  <c r="F244" i="7"/>
  <c r="F242"/>
  <c r="F240"/>
  <c r="F238"/>
  <c r="F237"/>
  <c r="B244"/>
  <c r="B242"/>
  <c r="B240"/>
  <c r="B238"/>
  <c r="B237"/>
  <c r="G12" i="10" l="1"/>
  <c r="G37" i="19"/>
  <c r="F27" i="9"/>
  <c r="F71" s="1"/>
  <c r="F37" i="8"/>
  <c r="I122" i="7"/>
  <c r="G55" i="27"/>
  <c r="J51"/>
  <c r="I51"/>
  <c r="H51"/>
  <c r="B51" s="1"/>
  <c r="G51"/>
  <c r="C51"/>
  <c r="J50"/>
  <c r="I50"/>
  <c r="H50"/>
  <c r="B50" s="1"/>
  <c r="G50"/>
  <c r="C50"/>
  <c r="J49"/>
  <c r="I49"/>
  <c r="H49"/>
  <c r="B49" s="1"/>
  <c r="G49"/>
  <c r="C49"/>
  <c r="J48"/>
  <c r="I48"/>
  <c r="H48"/>
  <c r="B48" s="1"/>
  <c r="G48"/>
  <c r="C48"/>
  <c r="J47"/>
  <c r="I47"/>
  <c r="H47"/>
  <c r="B47" s="1"/>
  <c r="G47"/>
  <c r="C47"/>
  <c r="J46"/>
  <c r="I46"/>
  <c r="H46"/>
  <c r="B46" s="1"/>
  <c r="G46"/>
  <c r="C46"/>
  <c r="J45"/>
  <c r="I45"/>
  <c r="H45"/>
  <c r="B45" s="1"/>
  <c r="G45"/>
  <c r="C45"/>
  <c r="J44"/>
  <c r="I44"/>
  <c r="H44"/>
  <c r="G44"/>
  <c r="C44"/>
  <c r="J43"/>
  <c r="I43"/>
  <c r="H43"/>
  <c r="B43" s="1"/>
  <c r="G43"/>
  <c r="C43"/>
  <c r="J39"/>
  <c r="B39"/>
  <c r="J36"/>
  <c r="B36"/>
  <c r="G35"/>
  <c r="G34"/>
  <c r="G33"/>
  <c r="G32"/>
  <c r="G31"/>
  <c r="G30"/>
  <c r="G29"/>
  <c r="G28"/>
  <c r="G26"/>
  <c r="G25"/>
  <c r="G23"/>
  <c r="G22"/>
  <c r="G21"/>
  <c r="G20"/>
  <c r="G19"/>
  <c r="G18"/>
  <c r="G17"/>
  <c r="G16"/>
  <c r="G15"/>
  <c r="G12"/>
  <c r="G11"/>
  <c r="G10"/>
  <c r="G9"/>
  <c r="B9"/>
  <c r="G8"/>
  <c r="G7"/>
  <c r="G6"/>
  <c r="G5"/>
  <c r="B5"/>
  <c r="G4"/>
  <c r="A34" i="4"/>
  <c r="F28" i="6"/>
  <c r="I13"/>
  <c r="F12"/>
  <c r="F5"/>
  <c r="O39" i="25"/>
  <c r="F18"/>
  <c r="C18"/>
  <c r="A18"/>
  <c r="A16"/>
  <c r="C16" s="1"/>
  <c r="D10"/>
  <c r="A10"/>
  <c r="I19" i="24"/>
  <c r="I18"/>
  <c r="I17"/>
  <c r="I16"/>
  <c r="F15"/>
  <c r="F14"/>
  <c r="F13"/>
  <c r="F11"/>
  <c r="F10"/>
  <c r="F8"/>
  <c r="F7"/>
  <c r="F6"/>
  <c r="F5"/>
  <c r="G53" i="23"/>
  <c r="J49"/>
  <c r="I49"/>
  <c r="H49"/>
  <c r="B49" s="1"/>
  <c r="G49"/>
  <c r="C49"/>
  <c r="J48"/>
  <c r="I48"/>
  <c r="H48"/>
  <c r="B48" s="1"/>
  <c r="G48"/>
  <c r="C48"/>
  <c r="J47"/>
  <c r="I47"/>
  <c r="H47"/>
  <c r="B47" s="1"/>
  <c r="G47"/>
  <c r="C47"/>
  <c r="J46"/>
  <c r="I46"/>
  <c r="H46"/>
  <c r="B46" s="1"/>
  <c r="G46"/>
  <c r="C46"/>
  <c r="J45"/>
  <c r="I45"/>
  <c r="H45"/>
  <c r="B45" s="1"/>
  <c r="G45"/>
  <c r="C45"/>
  <c r="J44"/>
  <c r="I44"/>
  <c r="H44"/>
  <c r="B44" s="1"/>
  <c r="G44"/>
  <c r="C44"/>
  <c r="J43"/>
  <c r="I43"/>
  <c r="H43"/>
  <c r="G43"/>
  <c r="C43"/>
  <c r="J42"/>
  <c r="I42"/>
  <c r="H42"/>
  <c r="G42"/>
  <c r="C42"/>
  <c r="J41"/>
  <c r="I41"/>
  <c r="H41"/>
  <c r="B41" s="1"/>
  <c r="G41"/>
  <c r="C41"/>
  <c r="J37"/>
  <c r="B37"/>
  <c r="J34"/>
  <c r="B34"/>
  <c r="G33"/>
  <c r="G32"/>
  <c r="G31"/>
  <c r="G30"/>
  <c r="G29"/>
  <c r="G28"/>
  <c r="G27"/>
  <c r="G26"/>
  <c r="G24"/>
  <c r="G23"/>
  <c r="G21"/>
  <c r="G20"/>
  <c r="G19"/>
  <c r="G18"/>
  <c r="G17"/>
  <c r="G16"/>
  <c r="G15"/>
  <c r="G14"/>
  <c r="G11"/>
  <c r="G10"/>
  <c r="G9"/>
  <c r="B9"/>
  <c r="G8"/>
  <c r="G7"/>
  <c r="G6"/>
  <c r="G5"/>
  <c r="B5"/>
  <c r="G4"/>
  <c r="C27" i="22"/>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D38" i="21"/>
  <c r="D20"/>
  <c r="C20"/>
  <c r="A24" s="1"/>
  <c r="A17"/>
  <c r="A16"/>
  <c r="A9"/>
  <c r="E41" i="20"/>
  <c r="E19"/>
  <c r="C15"/>
  <c r="D19" s="1"/>
  <c r="A13"/>
  <c r="A12"/>
  <c r="A8"/>
  <c r="A59" i="19"/>
  <c r="A58"/>
  <c r="A57"/>
  <c r="A56"/>
  <c r="F48"/>
  <c r="C48"/>
  <c r="F47"/>
  <c r="C47"/>
  <c r="G36"/>
  <c r="E22"/>
  <c r="E24" s="1"/>
  <c r="G20"/>
  <c r="G16"/>
  <c r="C30" i="18"/>
  <c r="C29"/>
  <c r="G23"/>
  <c r="E23"/>
  <c r="B23"/>
  <c r="A23" s="1"/>
  <c r="G22"/>
  <c r="E22"/>
  <c r="B22"/>
  <c r="A22" s="1"/>
  <c r="G21"/>
  <c r="E21"/>
  <c r="B21"/>
  <c r="A21" s="1"/>
  <c r="G20"/>
  <c r="E20"/>
  <c r="B20"/>
  <c r="A20" s="1"/>
  <c r="G19"/>
  <c r="E19"/>
  <c r="B19"/>
  <c r="A19" s="1"/>
  <c r="G18"/>
  <c r="E18"/>
  <c r="B18"/>
  <c r="A18" s="1"/>
  <c r="G17"/>
  <c r="E17"/>
  <c r="B17"/>
  <c r="G16"/>
  <c r="E16"/>
  <c r="B16"/>
  <c r="A16" s="1"/>
  <c r="G15"/>
  <c r="E15"/>
  <c r="B15"/>
  <c r="F10"/>
  <c r="F7"/>
  <c r="F6"/>
  <c r="F5"/>
  <c r="E34" i="17"/>
  <c r="G13"/>
  <c r="A13"/>
  <c r="C12"/>
  <c r="B18" s="1"/>
  <c r="B12"/>
  <c r="H17" s="1"/>
  <c r="C6"/>
  <c r="E21" i="16"/>
  <c r="E20"/>
  <c r="E19"/>
  <c r="E18"/>
  <c r="E17"/>
  <c r="N1"/>
  <c r="A40" s="1"/>
  <c r="N1" i="15"/>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E9" s="1"/>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F45" i="11"/>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A8" s="1"/>
  <c r="I42" i="10"/>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G19"/>
  <c r="G18"/>
  <c r="B17"/>
  <c r="G14"/>
  <c r="G13"/>
  <c r="B9"/>
  <c r="G21" s="1"/>
  <c r="F8"/>
  <c r="C7"/>
  <c r="C6"/>
  <c r="H3"/>
  <c r="F114" i="9"/>
  <c r="F95"/>
  <c r="F70"/>
  <c r="F51"/>
  <c r="F26"/>
  <c r="F7"/>
  <c r="B44" i="27" l="1"/>
  <c r="J11" i="22"/>
  <c r="H10"/>
  <c r="A17" i="18"/>
  <c r="H9" i="22"/>
  <c r="H23" s="1"/>
  <c r="H12"/>
  <c r="I14"/>
  <c r="H19"/>
  <c r="F115" i="9"/>
  <c r="J16" i="22"/>
  <c r="H18"/>
  <c r="J20"/>
  <c r="D49" i="12"/>
  <c r="G22" i="22"/>
  <c r="G24" s="1"/>
  <c r="H17"/>
  <c r="H21"/>
  <c r="B42" i="23"/>
  <c r="B43" s="1"/>
  <c r="I15" i="22"/>
  <c r="B43" i="12"/>
  <c r="F35" i="17"/>
  <c r="H20" i="22"/>
  <c r="I10"/>
  <c r="I11"/>
  <c r="I12"/>
  <c r="I13"/>
  <c r="J18"/>
  <c r="H14"/>
  <c r="I16"/>
  <c r="I17"/>
  <c r="H2" i="11"/>
  <c r="A60" i="12"/>
  <c r="G7" i="15"/>
  <c r="A41"/>
  <c r="J14" i="22"/>
  <c r="H15"/>
  <c r="J19"/>
  <c r="D51" i="11"/>
  <c r="A62" s="1"/>
  <c r="F23" i="15"/>
  <c r="C46" s="1"/>
  <c r="F3" i="12"/>
  <c r="B70"/>
  <c r="A9" i="15"/>
  <c r="F55"/>
  <c r="I9" i="22"/>
  <c r="I23" s="1"/>
  <c r="J10"/>
  <c r="H11"/>
  <c r="J12"/>
  <c r="H13"/>
  <c r="H16"/>
  <c r="I18"/>
  <c r="I19"/>
  <c r="I20"/>
  <c r="I21"/>
  <c r="F24"/>
  <c r="J9"/>
  <c r="J23" s="1"/>
  <c r="J13"/>
  <c r="J15"/>
  <c r="J17"/>
  <c r="J21"/>
  <c r="E26" i="16"/>
  <c r="D39"/>
  <c r="B28" i="14"/>
  <c r="M31"/>
  <c r="B25" i="16"/>
  <c r="A7" i="13"/>
  <c r="A22" s="1"/>
  <c r="A12"/>
  <c r="A6" i="14"/>
  <c r="B31"/>
  <c r="D13" i="15"/>
  <c r="D45"/>
  <c r="B13" i="16"/>
  <c r="F33"/>
  <c r="I29" i="14"/>
  <c r="F32"/>
  <c r="A14" i="16"/>
  <c r="E49"/>
  <c r="C42" i="13"/>
  <c r="J8" i="14"/>
  <c r="I30" s="1"/>
  <c r="D13" i="16"/>
  <c r="K5" i="14"/>
  <c r="G7" i="16"/>
  <c r="F14"/>
  <c r="E27"/>
  <c r="B41" i="12"/>
  <c r="B65" s="1"/>
  <c r="F44"/>
  <c r="F54"/>
  <c r="B8"/>
  <c r="A8"/>
  <c r="F43"/>
  <c r="D50"/>
  <c r="A61"/>
  <c r="B71"/>
  <c r="B44"/>
  <c r="D51"/>
  <c r="B44" i="11"/>
  <c r="D50"/>
  <c r="A61" s="1"/>
  <c r="B72"/>
  <c r="B8"/>
  <c r="H42"/>
  <c r="B71"/>
  <c r="B45"/>
  <c r="D52"/>
  <c r="A63" s="1"/>
  <c r="C60" i="8"/>
  <c r="C59"/>
  <c r="C57"/>
  <c r="C56"/>
  <c r="C55"/>
  <c r="C54"/>
  <c r="F36"/>
  <c r="F31"/>
  <c r="F30"/>
  <c r="F26"/>
  <c r="H22"/>
  <c r="F22"/>
  <c r="C22"/>
  <c r="B22" s="1"/>
  <c r="H21"/>
  <c r="F21"/>
  <c r="C21"/>
  <c r="B21" s="1"/>
  <c r="H20"/>
  <c r="F20"/>
  <c r="C20"/>
  <c r="B20" s="1"/>
  <c r="H19"/>
  <c r="F19"/>
  <c r="C19"/>
  <c r="B19" s="1"/>
  <c r="H18"/>
  <c r="F18"/>
  <c r="C18"/>
  <c r="B18" s="1"/>
  <c r="H17"/>
  <c r="F17"/>
  <c r="C17"/>
  <c r="B17" s="1"/>
  <c r="H16"/>
  <c r="F16"/>
  <c r="C16"/>
  <c r="H15"/>
  <c r="F15"/>
  <c r="C15"/>
  <c r="B15" s="1"/>
  <c r="H14"/>
  <c r="F14"/>
  <c r="C14"/>
  <c r="M242" i="7"/>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1"/>
  <c r="H172"/>
  <c r="I121"/>
  <c r="I118"/>
  <c r="I111"/>
  <c r="I93"/>
  <c r="H93"/>
  <c r="G93"/>
  <c r="F93"/>
  <c r="E93"/>
  <c r="B93"/>
  <c r="I92"/>
  <c r="H92"/>
  <c r="G92"/>
  <c r="F92"/>
  <c r="E92"/>
  <c r="B92"/>
  <c r="I83"/>
  <c r="I76"/>
  <c r="J75"/>
  <c r="I75"/>
  <c r="G75"/>
  <c r="C75"/>
  <c r="J74"/>
  <c r="I74"/>
  <c r="G74"/>
  <c r="C74"/>
  <c r="J73"/>
  <c r="I73"/>
  <c r="G73"/>
  <c r="C73"/>
  <c r="I68"/>
  <c r="J67"/>
  <c r="I67"/>
  <c r="J66"/>
  <c r="I66"/>
  <c r="J64"/>
  <c r="I64"/>
  <c r="J63"/>
  <c r="I63"/>
  <c r="I59"/>
  <c r="I56"/>
  <c r="I53"/>
  <c r="I51"/>
  <c r="I48"/>
  <c r="J40"/>
  <c r="I40"/>
  <c r="H40"/>
  <c r="B40"/>
  <c r="I35"/>
  <c r="H35" s="1"/>
  <c r="I34"/>
  <c r="H34" s="1"/>
  <c r="H33"/>
  <c r="H32"/>
  <c r="J29"/>
  <c r="I29"/>
  <c r="H29"/>
  <c r="I27"/>
  <c r="H27" s="1"/>
  <c r="I26"/>
  <c r="H26" s="1"/>
  <c r="I25"/>
  <c r="H25" s="1"/>
  <c r="I24"/>
  <c r="H24" s="1"/>
  <c r="H20"/>
  <c r="H19"/>
  <c r="H16"/>
  <c r="H15"/>
  <c r="H12"/>
  <c r="H11"/>
  <c r="H10"/>
  <c r="F45" i="6"/>
  <c r="I40"/>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29"/>
  <c r="F26"/>
  <c r="F23"/>
  <c r="F21"/>
  <c r="F20"/>
  <c r="B20"/>
  <c r="F17"/>
  <c r="F15"/>
  <c r="F14"/>
  <c r="F10"/>
  <c r="F8"/>
  <c r="B8"/>
  <c r="F6"/>
  <c r="F34" i="4"/>
  <c r="G29"/>
  <c r="G26"/>
  <c r="G13"/>
  <c r="E24" i="22" l="1"/>
  <c r="B33" i="6"/>
  <c r="B34" s="1"/>
  <c r="B16" i="8"/>
  <c r="C14" i="15"/>
  <c r="E40" i="10" l="1"/>
  <c r="G40" l="1"/>
  <c r="H182" i="7" l="1"/>
  <c r="F25" i="6" l="1"/>
  <c r="H13" i="7" l="1"/>
  <c r="I81" l="1"/>
  <c r="H14"/>
  <c r="H22" s="1"/>
  <c r="I257"/>
  <c r="G249"/>
  <c r="B20" i="10"/>
  <c r="I167" i="7" l="1"/>
  <c r="H173"/>
  <c r="G17" i="10"/>
  <c r="F102" i="7" l="1"/>
  <c r="G102" s="1"/>
  <c r="I165" s="1"/>
  <c r="I256"/>
  <c r="H165"/>
  <c r="I258"/>
  <c r="I102" l="1"/>
  <c r="J165" s="1"/>
  <c r="F103"/>
  <c r="H166"/>
  <c r="I103" l="1"/>
  <c r="J166" s="1"/>
  <c r="G103"/>
  <c r="I166" s="1"/>
  <c r="I20" i="24" l="1"/>
  <c r="G24" i="27"/>
  <c r="G22" i="23"/>
  <c r="F8" i="18"/>
  <c r="G12" i="23"/>
  <c r="G13" i="27"/>
  <c r="F18" i="6"/>
  <c r="H21" i="7"/>
  <c r="O22" i="25"/>
  <c r="O23" l="1"/>
  <c r="A21" l="1"/>
  <c r="O24"/>
  <c r="O25" l="1"/>
  <c r="O26" l="1"/>
  <c r="O27" l="1"/>
  <c r="O28" l="1"/>
  <c r="O29" l="1"/>
  <c r="O30" l="1"/>
  <c r="O31" l="1"/>
  <c r="O32" l="1"/>
  <c r="O33" l="1"/>
  <c r="O34" l="1"/>
  <c r="O35" l="1"/>
  <c r="O36" l="1"/>
  <c r="O37" l="1"/>
  <c r="O38" l="1"/>
  <c r="J15" i="18" l="1"/>
  <c r="A24" s="1"/>
  <c r="B24" l="1"/>
  <c r="A52" i="27" l="1"/>
  <c r="A50" i="23"/>
  <c r="A42" i="6"/>
  <c r="C50" i="23" l="1"/>
  <c r="C52" i="27"/>
  <c r="C42" i="6"/>
  <c r="F29" i="8" l="1"/>
  <c r="F34"/>
  <c r="F9"/>
  <c r="F28"/>
  <c r="K21" i="6"/>
  <c r="B21"/>
  <c r="A15" i="21"/>
  <c r="A11" i="20"/>
  <c r="F100" i="9" l="1"/>
  <c r="F56"/>
  <c r="F12"/>
  <c r="F110"/>
  <c r="F22"/>
  <c r="F66"/>
  <c r="F97"/>
  <c r="F9"/>
  <c r="F53"/>
  <c r="C54" i="17"/>
  <c r="D54" s="1"/>
  <c r="H14" s="1"/>
  <c r="F11" i="9"/>
  <c r="F55"/>
  <c r="F99"/>
  <c r="F68" l="1"/>
  <c r="F112"/>
  <c r="F24"/>
  <c r="B45" i="15"/>
  <c r="B13"/>
  <c r="B9" i="14"/>
  <c r="B39" i="16"/>
  <c r="F28" i="18"/>
  <c r="B20" i="4"/>
  <c r="G18"/>
  <c r="G106" i="7"/>
  <c r="G17" i="4"/>
  <c r="D10" i="10"/>
  <c r="D14" i="27"/>
  <c r="D23" i="4"/>
  <c r="D19" i="6"/>
  <c r="D12" i="24"/>
  <c r="D13" i="23"/>
  <c r="C8" i="8" l="1"/>
  <c r="F50" i="9"/>
  <c r="F94"/>
  <c r="F6"/>
  <c r="C47" i="15"/>
  <c r="C15"/>
  <c r="G108" i="7"/>
  <c r="G20" i="4" l="1"/>
  <c r="E17" i="15"/>
  <c r="E49"/>
  <c r="G105" i="7"/>
  <c r="G15" i="4" l="1"/>
  <c r="F53" i="15" l="1"/>
  <c r="E48" i="16"/>
  <c r="F21" i="15"/>
  <c r="G23" i="4" l="1"/>
  <c r="G10" i="10"/>
  <c r="F12" i="24"/>
  <c r="F16" i="25" s="1"/>
  <c r="C15" i="17"/>
  <c r="G13" i="23"/>
  <c r="F25" i="8"/>
  <c r="G14" i="27"/>
  <c r="F19" i="6"/>
  <c r="G19" i="19"/>
  <c r="E11" i="10" l="1"/>
  <c r="D16" i="17" l="1"/>
  <c r="H178" i="7" l="1"/>
  <c r="B16" i="10"/>
  <c r="G16" l="1"/>
  <c r="G20" s="1"/>
  <c r="I43" i="7" l="1"/>
  <c r="F236" l="1"/>
  <c r="H158"/>
  <c r="H159"/>
  <c r="B247"/>
  <c r="J43"/>
  <c r="H43"/>
  <c r="I98" l="1"/>
  <c r="I100" s="1"/>
  <c r="I265"/>
  <c r="I259"/>
  <c r="I263" l="1"/>
  <c r="I267" s="1"/>
  <c r="E247" l="1"/>
  <c r="B248" l="1"/>
  <c r="G247" s="1"/>
  <c r="G250" s="1"/>
  <c r="J236"/>
  <c r="H176" l="1"/>
  <c r="I160" l="1"/>
  <c r="I161" s="1"/>
  <c r="B251" l="1"/>
  <c r="I237" l="1"/>
  <c r="I96"/>
  <c r="H177"/>
  <c r="C81" i="9" l="1"/>
  <c r="F42" i="11"/>
  <c r="D42"/>
  <c r="C37" i="9"/>
  <c r="B66" i="11"/>
  <c r="I78" s="1"/>
  <c r="C125" i="9"/>
  <c r="B42" i="11"/>
  <c r="B46" i="16" l="1"/>
  <c r="H174" i="7"/>
  <c r="G30" i="11"/>
  <c r="G17"/>
</calcChain>
</file>

<file path=xl/sharedStrings.xml><?xml version="1.0" encoding="utf-8"?>
<sst xmlns="http://schemas.openxmlformats.org/spreadsheetml/2006/main" count="1225" uniqueCount="800">
  <si>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</si>
  <si>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</si>
  <si>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</si>
  <si>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</si>
  <si>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</si>
  <si>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</si>
  <si>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</si>
  <si>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</si>
  <si>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</si>
  <si>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</si>
  <si>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Form of application for grant of Family Pension on the death of a Government servant/pensioner.</t>
  </si>
  <si>
    <t>14A</t>
  </si>
  <si>
    <t>Form of details of particulars for family pension.</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</si>
  <si>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</si>
  <si>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</si>
  <si>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</si>
  <si>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</si>
  <si>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</si>
  <si>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</si>
  <si>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</si>
  <si>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</si>
  <si>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Form of Order of retirement.</t>
  </si>
  <si>
    <t>Details of family.</t>
  </si>
  <si>
    <t>Form of application for the grant of death gratuity on the death of a Government servant.</t>
  </si>
  <si>
    <t>Form of letter to the member or members of the family of a deceased Government servant where valid nomination for the grant of death gratuity does not exists.</t>
  </si>
  <si>
    <t>Form of letter to the member or members of the family of a deceased Government servant where valid nomination for the grant of death gratuity exists.</t>
  </si>
  <si>
    <t>Calculation of EOL</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</si>
  <si>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</si>
  <si>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</si>
  <si>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</si>
  <si>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</si>
  <si>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</si>
  <si>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</si>
  <si>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</si>
  <si>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</si>
  <si>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</si>
  <si>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</si>
  <si>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</si>
  <si>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</si>
  <si>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</si>
  <si>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</si>
  <si>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</si>
  <si>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</si>
  <si>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</si>
  <si>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</si>
  <si>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</si>
  <si>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</si>
  <si>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</si>
  <si>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</si>
  <si>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</si>
  <si>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</si>
  <si>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</si>
  <si>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</si>
  <si>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</si>
  <si>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</si>
  <si>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</si>
  <si>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</si>
  <si>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</si>
  <si>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</si>
  <si>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</si>
  <si>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</si>
  <si>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</si>
  <si>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</si>
  <si>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</si>
  <si>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</si>
  <si>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</si>
  <si>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</si>
  <si>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</si>
  <si>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</si>
  <si>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</si>
  <si>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</si>
  <si>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</si>
  <si>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</si>
  <si>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</si>
  <si>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</si>
  <si>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</si>
  <si>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</si>
  <si>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</si>
  <si>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</si>
  <si>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</si>
  <si>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</si>
  <si>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</si>
  <si>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</si>
  <si>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</si>
  <si>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</si>
  <si>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</si>
  <si>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</si>
  <si>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</si>
  <si>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</si>
  <si>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</si>
  <si>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</si>
  <si>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</si>
  <si>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</si>
  <si>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</si>
  <si>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</si>
  <si>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</si>
  <si>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</si>
  <si>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</si>
  <si>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</si>
  <si>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</si>
  <si>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</si>
  <si>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</si>
  <si>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</si>
  <si>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</si>
  <si>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</si>
  <si>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</si>
  <si>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</si>
  <si>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</si>
  <si>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</si>
  <si>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</si>
  <si>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</si>
  <si>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</si>
  <si>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</si>
  <si>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</si>
  <si>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</si>
  <si>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</si>
  <si>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</si>
  <si>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</si>
  <si>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</si>
  <si>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</si>
  <si>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</si>
  <si>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</si>
  <si>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</si>
  <si>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</si>
  <si>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</si>
  <si>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</si>
  <si>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</si>
  <si>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</si>
  <si>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</si>
  <si>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</si>
  <si>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</si>
  <si>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</si>
  <si>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</si>
  <si>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</si>
  <si>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</si>
  <si>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</si>
  <si>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</si>
  <si>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</si>
  <si>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</si>
  <si>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</si>
  <si>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</si>
  <si>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</si>
  <si>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</si>
  <si>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</si>
  <si>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</si>
  <si>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</si>
  <si>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</si>
  <si>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</si>
  <si>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</si>
  <si>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</si>
  <si>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</si>
  <si>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</si>
  <si>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</si>
  <si>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</si>
  <si>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</si>
  <si>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</si>
  <si>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</si>
  <si>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</si>
  <si>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</si>
  <si>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</si>
  <si>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</si>
  <si>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</si>
  <si>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</si>
  <si>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</si>
  <si>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</si>
  <si>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</si>
  <si>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</si>
  <si>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</si>
  <si>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</si>
  <si>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</si>
  <si>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</si>
  <si>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</si>
  <si>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</si>
  <si>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</si>
  <si>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</si>
  <si>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</si>
  <si>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</si>
  <si>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</si>
  <si>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</si>
  <si>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</si>
  <si>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</si>
  <si>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</si>
  <si>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</si>
  <si>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</si>
  <si>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</si>
  <si>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</si>
  <si>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</si>
  <si>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</si>
  <si>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</si>
  <si>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</si>
  <si>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</si>
  <si>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</si>
  <si>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</si>
  <si>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</si>
  <si>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</si>
  <si>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</si>
  <si>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</si>
  <si>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</si>
  <si>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</si>
  <si>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</si>
  <si>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</si>
  <si>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</si>
  <si>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</si>
  <si>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</si>
  <si>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</si>
  <si>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</si>
  <si>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</si>
  <si>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</si>
  <si>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</si>
  <si>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</si>
  <si>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</si>
  <si>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</si>
  <si>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</si>
  <si>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</si>
  <si>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</si>
  <si>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</si>
  <si>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</si>
  <si>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</si>
  <si>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</si>
  <si>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</si>
  <si>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</si>
  <si>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</si>
  <si>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</si>
  <si>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</si>
  <si>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</si>
  <si>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</si>
  <si>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</si>
  <si>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</si>
  <si>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</si>
  <si>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</si>
  <si>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</si>
  <si>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</si>
  <si>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</si>
  <si>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</si>
  <si>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</si>
  <si>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</si>
  <si>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</si>
  <si>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</si>
  <si>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</si>
  <si>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</si>
  <si>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</si>
  <si>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</si>
  <si>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</si>
  <si>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</si>
  <si>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</si>
  <si>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</si>
  <si>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</si>
  <si>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</si>
  <si>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</si>
  <si>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</si>
  <si>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</si>
  <si>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</si>
  <si>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</si>
  <si>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</si>
  <si>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</si>
  <si>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</si>
  <si>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</si>
  <si>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</si>
  <si>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</si>
  <si>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</si>
  <si>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</si>
  <si>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</si>
  <si>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</si>
  <si>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</si>
  <si>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</si>
  <si>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</si>
  <si>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</si>
  <si>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</si>
  <si>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</si>
  <si>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</si>
  <si>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</si>
  <si>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</si>
  <si>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</si>
  <si>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</si>
  <si>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</si>
  <si>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</si>
  <si>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</si>
  <si>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</si>
  <si>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</si>
  <si>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</si>
  <si>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</si>
  <si>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</si>
  <si>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</si>
  <si>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</si>
  <si>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</si>
  <si>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</si>
  <si>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</si>
  <si>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</si>
  <si>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</si>
  <si>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</si>
  <si>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</si>
  <si>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</si>
  <si>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</si>
  <si>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</si>
  <si>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</si>
  <si>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</si>
  <si>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</si>
  <si>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</si>
  <si>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</si>
  <si>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</si>
  <si>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</si>
  <si>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</si>
  <si>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</si>
  <si>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</si>
  <si>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</si>
  <si>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</si>
  <si>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</si>
  <si>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</si>
  <si>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</si>
  <si>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</si>
  <si>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</si>
  <si>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</si>
  <si>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</si>
  <si>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</si>
  <si>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</si>
  <si>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</si>
  <si>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</si>
  <si>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</si>
  <si>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</si>
  <si>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</si>
  <si>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</si>
  <si>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</si>
  <si>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</si>
  <si>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</si>
  <si>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</si>
  <si>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</si>
  <si>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</si>
  <si>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</si>
  <si>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</si>
  <si>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</si>
  <si>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</si>
  <si>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</si>
  <si>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</si>
  <si>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</si>
  <si>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</si>
  <si>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</si>
  <si>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</si>
  <si>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</si>
  <si>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</si>
  <si>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</si>
  <si>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</si>
  <si>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</si>
  <si>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</si>
  <si>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</si>
  <si>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</si>
  <si>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</si>
  <si>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</si>
  <si>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</si>
  <si>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</si>
  <si>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</si>
  <si>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</si>
  <si>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</si>
  <si>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</si>
  <si>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</si>
  <si>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</si>
  <si>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</si>
  <si>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</si>
  <si>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</si>
  <si>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</si>
  <si>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</si>
  <si>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</si>
  <si>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</si>
  <si>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</si>
  <si>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</si>
  <si>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</si>
  <si>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</si>
  <si>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</si>
  <si>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</si>
  <si>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</si>
  <si>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</si>
  <si>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</si>
  <si>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</si>
  <si>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</si>
  <si>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</si>
  <si>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</si>
  <si>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</si>
  <si>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</si>
  <si>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</si>
  <si>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</si>
  <si>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</si>
  <si>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</si>
  <si>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</si>
  <si>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</si>
  <si>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</si>
  <si>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</si>
  <si>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</si>
  <si>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</si>
  <si>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</si>
  <si>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</si>
  <si>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</si>
  <si>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</si>
  <si>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</si>
  <si>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</si>
  <si>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</si>
  <si>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</si>
  <si>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</si>
  <si>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</si>
  <si>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</si>
  <si>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</si>
  <si>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</si>
  <si>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</si>
  <si>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</si>
  <si>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</si>
  <si>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</si>
  <si>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</si>
  <si>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</si>
  <si>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</si>
  <si>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</si>
  <si>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</si>
  <si>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</si>
  <si>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</si>
  <si>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</si>
  <si>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</si>
  <si>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</si>
  <si>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</si>
  <si>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</si>
  <si>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</si>
  <si>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</si>
  <si>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</si>
  <si>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</si>
  <si>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</si>
  <si>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</si>
  <si>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</si>
  <si>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</si>
  <si>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</si>
  <si>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</si>
  <si>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</si>
  <si>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</si>
  <si>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</si>
  <si>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</si>
  <si>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</si>
  <si>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</si>
  <si>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</si>
  <si>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</si>
  <si>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</si>
  <si>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</si>
  <si>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</si>
  <si>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</si>
  <si>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</si>
  <si>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</si>
  <si>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</si>
  <si>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</si>
  <si>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</si>
  <si>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</si>
  <si>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</si>
  <si>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</si>
  <si>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</si>
  <si>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</si>
  <si>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</si>
  <si>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</si>
  <si>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</si>
  <si>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</si>
  <si>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</si>
  <si>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</si>
  <si>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</si>
  <si>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</si>
  <si>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</si>
  <si>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</si>
  <si>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</si>
  <si>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</si>
  <si>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</si>
  <si>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</si>
  <si>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</si>
  <si>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</si>
  <si>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</si>
  <si>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</si>
  <si>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</si>
  <si>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</si>
  <si>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</si>
  <si>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</si>
  <si>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</si>
  <si>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</si>
  <si>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</si>
  <si>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</si>
  <si>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</si>
  <si>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</si>
  <si>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</si>
  <si>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</si>
  <si>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</si>
  <si>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</si>
  <si>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</si>
  <si>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</si>
  <si>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</si>
  <si>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</si>
  <si>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</si>
  <si>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</si>
  <si>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</si>
  <si>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</si>
  <si>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</si>
  <si>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</si>
  <si>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</si>
  <si>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</si>
  <si>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</si>
  <si>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</si>
  <si>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</si>
  <si>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</si>
  <si>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</si>
  <si>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</si>
  <si>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</si>
  <si>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</si>
  <si>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</si>
  <si>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</si>
  <si>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</si>
  <si>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</si>
  <si>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</si>
  <si>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</si>
  <si>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</si>
  <si>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</si>
  <si>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</si>
  <si>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</si>
  <si>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</si>
  <si>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</si>
  <si>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</si>
  <si>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</si>
  <si>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</si>
  <si>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</si>
  <si>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</si>
  <si>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</si>
  <si>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</si>
  <si>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</si>
  <si>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</si>
  <si>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</si>
  <si>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</si>
  <si>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</si>
  <si>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</si>
  <si>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</si>
  <si>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</si>
  <si>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</si>
  <si>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</si>
  <si>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</si>
  <si>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</si>
  <si>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</si>
  <si>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</si>
  <si>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</si>
  <si>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</si>
  <si>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</si>
  <si>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</si>
  <si>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</si>
  <si>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</si>
  <si>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</si>
  <si>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</si>
  <si>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</si>
  <si>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</si>
  <si>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</si>
  <si>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</si>
  <si>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</si>
  <si>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</si>
  <si>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</si>
  <si>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</si>
  <si>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</si>
  <si>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</si>
  <si>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</si>
  <si>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</si>
  <si>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</si>
  <si>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</si>
  <si>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</si>
  <si>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</si>
  <si>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</si>
  <si>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</si>
  <si>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</si>
  <si>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</si>
  <si>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</si>
  <si>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</si>
  <si>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</si>
  <si>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</si>
  <si>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</si>
  <si>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</si>
  <si>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</si>
  <si>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</si>
  <si>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</si>
  <si>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</si>
  <si>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</si>
  <si>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</si>
  <si>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</si>
  <si>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</si>
  <si>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</si>
  <si>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</si>
  <si>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</si>
  <si>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</si>
  <si>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</si>
  <si>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</si>
  <si>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</si>
  <si>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</si>
  <si>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</si>
  <si>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</si>
  <si>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</si>
  <si>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</si>
  <si>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</si>
  <si>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</si>
  <si>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</si>
  <si>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</si>
  <si>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</si>
  <si>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</si>
  <si>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</si>
  <si>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</si>
  <si>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</si>
  <si>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</si>
  <si>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</si>
  <si>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</si>
  <si>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</si>
  <si>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</si>
  <si>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</si>
  <si>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</si>
  <si>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</si>
  <si>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</si>
  <si>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</si>
  <si>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</si>
  <si>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</si>
  <si>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</si>
  <si>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</si>
  <si>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</si>
  <si>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</si>
  <si>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</si>
  <si>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</si>
  <si>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</si>
  <si>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</si>
  <si>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</si>
  <si>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</si>
  <si>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</si>
  <si>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</si>
  <si>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</si>
  <si>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</si>
  <si>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</si>
  <si>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</si>
  <si>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</si>
  <si>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</si>
  <si>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</si>
  <si>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</si>
  <si>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</si>
  <si>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</si>
  <si>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</si>
  <si>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</si>
  <si>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</si>
  <si>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</si>
  <si>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</si>
  <si>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</si>
  <si>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</si>
  <si>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</si>
  <si>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</si>
  <si>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(Provisional Family Pension Case with ref. of  para no 12(1) of memorandum 12(8) FD(Rules)/2008 dated 09-05-2013 of Fin. Deptt.)</t>
  </si>
  <si>
    <t>2(1)</t>
  </si>
  <si>
    <t xml:space="preserve">Additional Information for New Pension Scheme </t>
  </si>
  <si>
    <t>2(2)</t>
  </si>
  <si>
    <t>Verified statement from GPF/SI Department</t>
  </si>
  <si>
    <t>2(3)</t>
  </si>
  <si>
    <t>Monthwise NPS deduction amount from salary</t>
  </si>
  <si>
    <r>
      <rPr>
        <sz val="16"/>
        <rFont val="Sylfaen"/>
        <family val="1"/>
      </rPr>
      <t xml:space="preserve">Additional Information for New Pension Scheme </t>
    </r>
    <r>
      <rPr>
        <sz val="14"/>
        <rFont val="Sylfaen"/>
        <family val="1"/>
      </rPr>
      <t xml:space="preserve">
</t>
    </r>
    <r>
      <rPr>
        <b/>
        <sz val="12"/>
        <rFont val="Sylfaen"/>
        <family val="1"/>
      </rPr>
      <t>(see para no 12(1) of memorandum 12(8) FD(Rules)/2008 dated 09-05-2013 of Fin. Deptt.)</t>
    </r>
  </si>
  <si>
    <t>Employee Name</t>
  </si>
  <si>
    <t>Post</t>
  </si>
  <si>
    <t>Married/Unmarried</t>
  </si>
  <si>
    <t>Deptt. Name, address with Pin code and Phone no</t>
  </si>
  <si>
    <t>Present posting office name</t>
  </si>
  <si>
    <t>Date of Appointment</t>
  </si>
  <si>
    <t>Employee ID No</t>
  </si>
  <si>
    <t>Permanent Pension Account Number (PPAN)</t>
  </si>
  <si>
    <t>Permanent Retirement Account Number (PRAN)</t>
  </si>
  <si>
    <t>Amount Paid from NPS Account</t>
  </si>
  <si>
    <t>Employee Share in NPS Account (A)</t>
  </si>
  <si>
    <t>Government Share in NPS Account (B)</t>
  </si>
  <si>
    <t>Accumulated Intrest Amount in NPS Account (C )</t>
  </si>
  <si>
    <t>Total Dividend deposited in NPS Account (D)</t>
  </si>
  <si>
    <t xml:space="preserve"> Total (Sum of A+B+C+D)</t>
  </si>
  <si>
    <t>Monthly Annuity Pension amt on Death Date</t>
  </si>
  <si>
    <t xml:space="preserve">Pensioner's postal address with pin code </t>
  </si>
  <si>
    <t>Mobie No</t>
  </si>
  <si>
    <t>Bank details of claimant (provisional pensioner's )</t>
  </si>
  <si>
    <t>Bank Name</t>
  </si>
  <si>
    <t>Bank Branch Name</t>
  </si>
  <si>
    <t>BSR Code of Bank</t>
  </si>
  <si>
    <t>IFSC Code of Bank</t>
  </si>
  <si>
    <t>Name of Nominee</t>
  </si>
  <si>
    <t>Relation of Nominee with employee</t>
  </si>
  <si>
    <t>Employee/
Unemployee</t>
  </si>
  <si>
    <t>Department Name</t>
  </si>
  <si>
    <t>Employee ID No (EID)</t>
  </si>
  <si>
    <r>
      <t xml:space="preserve">Deduction amt and total deposited amt in New Pension Scheme from date of regularisation to death date
</t>
    </r>
    <r>
      <rPr>
        <b/>
        <sz val="12"/>
        <rFont val="Calibri"/>
        <family val="2"/>
      </rPr>
      <t>(with verified copy of statement of National Record Keeping Agency)</t>
    </r>
  </si>
  <si>
    <t>Employee Contribution</t>
  </si>
  <si>
    <t>Government Contribution</t>
  </si>
  <si>
    <t>Legacy Intrest</t>
  </si>
  <si>
    <t>Return/Dividend/Int</t>
  </si>
  <si>
    <t>Total Depositee  amount</t>
  </si>
  <si>
    <t>Attach verified copy of claim status certificate showing 100% payment made to nominee's account of employee from NSDL/CRA-PFRDA</t>
  </si>
  <si>
    <t>Payment made through PD Account by State Insurance &amp; Provident Fund Department (with period and reason)</t>
  </si>
  <si>
    <t>Remark, if any</t>
  </si>
  <si>
    <t>Attached :-</t>
  </si>
  <si>
    <t>Transation Certificate of NRKA</t>
  </si>
  <si>
    <t>Claim Status Certificate</t>
  </si>
  <si>
    <t>(Verified from District Officer of State Insurance &amp; Provided Fund Deptt. with designation and rubber stamp of office)</t>
  </si>
  <si>
    <t>Date :</t>
  </si>
  <si>
    <t>Pay Band/Fix Salary</t>
  </si>
  <si>
    <t>Appointment date in Probation Period</t>
  </si>
  <si>
    <t>Appointment date in Regular Service</t>
  </si>
  <si>
    <t>Death Date</t>
  </si>
  <si>
    <t>PRAN</t>
  </si>
  <si>
    <t>PPAN</t>
  </si>
  <si>
    <t>Employee ID</t>
  </si>
  <si>
    <t>Detail ofdeducted  NPS amount from Salary</t>
  </si>
  <si>
    <t>nps_ded_month</t>
  </si>
  <si>
    <t>nps_ded_year</t>
  </si>
  <si>
    <t>Month/Year</t>
  </si>
  <si>
    <t>Basic Pay+D.P.+D.A.</t>
  </si>
  <si>
    <t>Deducted NPS Amt</t>
  </si>
  <si>
    <t>March</t>
  </si>
  <si>
    <t>April</t>
  </si>
  <si>
    <t>May</t>
  </si>
  <si>
    <t>June</t>
  </si>
  <si>
    <t>July</t>
  </si>
  <si>
    <t>August</t>
  </si>
  <si>
    <t>September</t>
  </si>
  <si>
    <t>October</t>
  </si>
  <si>
    <t>November</t>
  </si>
  <si>
    <t>December</t>
  </si>
  <si>
    <t>January</t>
  </si>
  <si>
    <t>February</t>
  </si>
  <si>
    <t>Arrear 1</t>
  </si>
  <si>
    <t>Arrear 2</t>
  </si>
  <si>
    <t>Arrear 3</t>
  </si>
  <si>
    <t>izi=&amp;d</t>
  </si>
  <si>
    <t>dk;kZy; dk uke---------------------------------------------------------------------------------</t>
  </si>
  <si>
    <t>dzekad%&amp;</t>
  </si>
  <si>
    <t>fnukad %&amp;</t>
  </si>
  <si>
    <t>1-</t>
  </si>
  <si>
    <r>
      <t xml:space="preserve">izekf.kr fd;k tkrk gS fd Jh-------------------------------in---------------------------dk  </t>
    </r>
    <r>
      <rPr>
        <sz val="16"/>
        <color indexed="8"/>
        <rFont val="Times New Roman"/>
        <family val="1"/>
      </rPr>
      <t>PRAN NO. EID----------------------------------</t>
    </r>
    <r>
      <rPr>
        <sz val="16"/>
        <color indexed="8"/>
        <rFont val="DevLys 010"/>
      </rPr>
      <t>gSA</t>
    </r>
    <r>
      <rPr>
        <sz val="16"/>
        <color indexed="8"/>
        <rFont val="Times New Roman"/>
        <family val="1"/>
      </rPr>
      <t xml:space="preserve">    </t>
    </r>
  </si>
  <si>
    <t>2-</t>
  </si>
  <si>
    <r>
      <t xml:space="preserve">izekf.kr fd;k tkrk gS fd deZpkjh ds osru ls dqy jkf'k ¼vadksa esa½----------------------- ¼'kCnksa esa--------------------------------------------------------½ ftldk fooj.k izi= d d vafdr gS]dkV dj ,oa bruh gh jkf'k jktdh; va'knku ds :Ik esa vkgfjr dh tkdj    </t>
    </r>
    <r>
      <rPr>
        <sz val="16"/>
        <color indexed="8"/>
        <rFont val="Times New Roman"/>
        <family val="1"/>
      </rPr>
      <t>PRAN/PPAN</t>
    </r>
    <r>
      <rPr>
        <sz val="16"/>
        <color indexed="8"/>
        <rFont val="DevLys 010"/>
      </rPr>
      <t xml:space="preserve"> esa tek djkus gsrq lacaf/kr en esa tek djk;h xbZ gSA  </t>
    </r>
    <r>
      <rPr>
        <sz val="16"/>
        <color indexed="8"/>
        <rFont val="Times New Roman"/>
        <family val="1"/>
      </rPr>
      <t>PRAN/PPAN</t>
    </r>
    <r>
      <rPr>
        <sz val="16"/>
        <color indexed="8"/>
        <rFont val="DevLys 010"/>
      </rPr>
      <t xml:space="preserve"> esa jkf'k tek gksus dh iqf"V jkT; chek ,oa izko/kk;h fuf/k foHkkx }kjk dh tkuh gSA   </t>
    </r>
    <r>
      <rPr>
        <sz val="16"/>
        <color indexed="8"/>
        <rFont val="Times New Roman"/>
        <family val="1"/>
      </rPr>
      <t xml:space="preserve">   </t>
    </r>
  </si>
  <si>
    <t>3-</t>
  </si>
  <si>
    <t xml:space="preserve">deZpkjh dh fu;qfDr e`R;q frfFk@lsokfuo`fr frfFk----------------------- rd ijhoh{kk ij gksus ds dkj.k mlds fu;r osru ls va'knku dh jkf'k ugha dkVh xbZ gSA vr% fu;r osru dh jkf'k :Ik;s-------------------------------ds 10 izfr'kr ds cjkcj ------------------ns; miknku jkf'k :-----------------esa ls dkVdj jktdh; jktLo esa tek djkus dh vfHk'ka"kk dh tkrh gSA </t>
  </si>
  <si>
    <t xml:space="preserve">4- </t>
  </si>
  <si>
    <r>
      <t xml:space="preserve">deZpkjh @mlds ukfer dks isa'ku/ku ds vafre fuiVkjs ds :Ik esa </t>
    </r>
    <r>
      <rPr>
        <sz val="16"/>
        <color indexed="8"/>
        <rFont val="Times New Roman"/>
        <family val="1"/>
      </rPr>
      <t xml:space="preserve">PFRDA  
(CRA) </t>
    </r>
    <r>
      <rPr>
        <sz val="16"/>
        <color indexed="8"/>
        <rFont val="DevLys 010"/>
      </rPr>
      <t xml:space="preserve">ls dqy jkf'k ------------------------ ns; Fkh ftlesa ls --------------------jkf'k ,U;wVh Q.M esa fuosf'kr dh xbZ gS rFkk ---------------------jkf'k feyh gSA </t>
    </r>
    <r>
      <rPr>
        <sz val="16"/>
        <color indexed="8"/>
        <rFont val="Times New Roman"/>
        <family val="1"/>
      </rPr>
      <t>PFRDA (CRA)</t>
    </r>
    <r>
      <rPr>
        <sz val="16"/>
        <color indexed="8"/>
        <rFont val="DevLys 010"/>
      </rPr>
      <t xml:space="preserve"> }kjk tkjh i= dh izekf.kr izfr lyaXu gSA</t>
    </r>
  </si>
  <si>
    <t>5-</t>
  </si>
  <si>
    <t>deZpkjh @mlds ukfer }kjk jkf'k :i;s --------------------pkyku la[;k------------fnukad        
  ------------------}kjk ctV en jktdks"k esa tek djk;h xbZ gS] pkyku dh izekf.kr izfr  lyaXu gSA 'ks"k jkf'k :i;s ------------------------miknku jkf'k esa ls dkVus dh  isa'kuj @miknku gsrq ik= O;fDr@O;fDr;ksa ls izkIr lgefr lyaXu dj fHktok;h tk jgh gS rFkk miknku jkf'k esa ls :i;s-------------------dkV dj jktdks"k esa tek djkus  dh vfHk'ka"kk dh tkrh gSA</t>
  </si>
  <si>
    <t>6-</t>
  </si>
  <si>
    <t xml:space="preserve">jkT; ljdkj }kjk isa'kujh ykHkksa ds vafre Hkqxrku ds vkns'k tkjh djus ij 
vfrfjDr jkgr ds :Ik esa izksohtuy ikfjokfjd isa'ku ,oa miknku ds :Ik esa 
 Hkqxrku dh xbZ jkf'k vf/kd ik;s tkus ij vf/kd Hkqxrku dh jkf'k tek djkuss dk cU/k i= esjs le{k gLrk{kfjr fd;k x;k gS] tks lyaXu gSA   </t>
  </si>
  <si>
    <t>7-</t>
  </si>
  <si>
    <t>deZpkjh@ikfjokfjd isa'ku vkosnudrkZ }kjk cSad [kkrs dk fooj.k dk ikl cqd o pSd cqd ls feyku dj fy;k x;k gS] fooj.k fuEukuqlkj gS %&amp;</t>
  </si>
  <si>
    <t>cSSad dk uke</t>
  </si>
  <si>
    <t>cSd 'kk[kk dk uke iwjk irk fiu dksM lfgr</t>
  </si>
  <si>
    <t>7 digit BSR
code</t>
  </si>
  <si>
    <t>IFSC code</t>
  </si>
  <si>
    <t>cSad [kkrk
la[;k</t>
  </si>
  <si>
    <t>funs'kky;] jkT; chek ,oa izko/kk;h fuf/k foHkkx] t;iqj@ftyk dk;kZy; ls izekf.kr djok;s tkus gsrq izk:Ik ds 01 ls 09 fcUnq rd iwfrZ dj fHktok,sa</t>
  </si>
  <si>
    <t>uke e`rd vf/kdkjh@deZpkjh</t>
  </si>
  <si>
    <t>in</t>
  </si>
  <si>
    <t>foHkkx@dk;kZy; dk uke</t>
  </si>
  <si>
    <t>tUe fnukad</t>
  </si>
  <si>
    <t>jktdh; lsok esa fu;qfDr dh fnukad</t>
  </si>
  <si>
    <t>lsokfuo`fr@e`R;q fnukad</t>
  </si>
  <si>
    <t>EID</t>
  </si>
  <si>
    <r>
      <t>fu;fefrdj.k dh fnukad ls e`R;q fnukad rd uohu va'knk;h isa'ku ;kstuk esa dVkSrh dk fooj.k dqy tek jkf'k ¼</t>
    </r>
    <r>
      <rPr>
        <sz val="16"/>
        <color indexed="8"/>
        <rFont val="Times New Roman"/>
        <family val="1"/>
      </rPr>
      <t xml:space="preserve">National Record Keeping Agency </t>
    </r>
    <r>
      <rPr>
        <sz val="16"/>
        <color indexed="8"/>
        <rFont val="DevLys 010"/>
      </rPr>
      <t xml:space="preserve">ds </t>
    </r>
    <r>
      <rPr>
        <sz val="16"/>
        <color indexed="8"/>
        <rFont val="Times New Roman"/>
        <family val="1"/>
      </rPr>
      <t xml:space="preserve">STATEMENT </t>
    </r>
    <r>
      <rPr>
        <sz val="16"/>
        <color indexed="8"/>
        <rFont val="DevLys 010"/>
      </rPr>
      <t>dh</t>
    </r>
    <r>
      <rPr>
        <sz val="16"/>
        <color indexed="8"/>
        <rFont val="Times New Roman"/>
        <family val="1"/>
      </rPr>
      <t xml:space="preserve"> </t>
    </r>
    <r>
      <rPr>
        <sz val="16"/>
        <color indexed="8"/>
        <rFont val="DevLys 010"/>
      </rPr>
      <t>izekf.kr izfr lfgr½</t>
    </r>
  </si>
  <si>
    <t>dkfeZd dk va'knku-------------------------------
jktdh; va'knku-----------------------------------
yhxslh baVjsLV--------------------------------------
fjVuZ@ykHkka'k-----------------------------------------
dqy tek jkf'k :----------------------------------</t>
  </si>
  <si>
    <r>
      <t xml:space="preserve">NSDL/CRA-PFRDA </t>
    </r>
    <r>
      <rPr>
        <sz val="16"/>
        <color indexed="8"/>
        <rFont val="DevLys 010"/>
      </rPr>
      <t xml:space="preserve">}kjk dkfeZd
ds [kkrs esa tek jkf'k dk </t>
    </r>
    <r>
      <rPr>
        <sz val="16"/>
        <color indexed="8"/>
        <rFont val="Times New Roman"/>
        <family val="1"/>
      </rPr>
      <t xml:space="preserve">100% 
</t>
    </r>
    <r>
      <rPr>
        <sz val="16"/>
        <color indexed="8"/>
        <rFont val="DevLys 010"/>
      </rPr>
      <t xml:space="preserve">Hkqxrku euksuhr dks fd;k tkuk lR;kfir
djokrs gq, </t>
    </r>
    <r>
      <rPr>
        <sz val="16"/>
        <color indexed="8"/>
        <rFont val="Times New Roman"/>
        <family val="1"/>
      </rPr>
      <t xml:space="preserve">Claim status Certificate
</t>
    </r>
    <r>
      <rPr>
        <sz val="16"/>
        <color indexed="8"/>
        <rFont val="DevLys 010"/>
      </rPr>
      <t>dh izekf.kr izfr lyaXu djkosaA</t>
    </r>
  </si>
  <si>
    <t>lyaXu gS@lyaXu ugha gSaA</t>
  </si>
  <si>
    <r>
      <t xml:space="preserve">jkT; chek ,oa izko/kk;h fuf/k foHkkx 
}kjk </t>
    </r>
    <r>
      <rPr>
        <sz val="16"/>
        <color indexed="8"/>
        <rFont val="Times New Roman"/>
        <family val="1"/>
      </rPr>
      <t xml:space="preserve">PD A/C </t>
    </r>
    <r>
      <rPr>
        <sz val="16"/>
        <color indexed="8"/>
        <rFont val="DevLys 010"/>
      </rPr>
      <t>ls fd;k x;k Hkqxrku
¼vof/k ,oa dkj.k lfgr</t>
    </r>
  </si>
  <si>
    <t>fo'ks"k fVIi.kh] ;fn dksbZ gks</t>
  </si>
  <si>
    <r>
      <t xml:space="preserve">lyaXu %&amp; 1- </t>
    </r>
    <r>
      <rPr>
        <sz val="16"/>
        <color indexed="8"/>
        <rFont val="Times New Roman"/>
        <family val="1"/>
      </rPr>
      <t>Transaction Certificate of NRKA</t>
    </r>
  </si>
  <si>
    <r>
      <t xml:space="preserve">         2- </t>
    </r>
    <r>
      <rPr>
        <sz val="16"/>
        <color indexed="8"/>
        <rFont val="Times New Roman"/>
        <family val="1"/>
      </rPr>
      <t>Claim Status Certificate</t>
    </r>
  </si>
  <si>
    <t>¼ftyk vf/kdkjh]jkT; chek ,oa izk-
fuf/k foHkkx }kjk izekf.kr e; inuke
,o dk;kZy; dh eksgj½</t>
  </si>
  <si>
    <t>vaMjVsfdax</t>
  </si>
  <si>
    <t>¼10@&amp; ds ukWu T;wfMf'k;y LVkEi iSij ij ifCyd uksVsjh }kjk izekf.kr djok dj izLrqr djkosa½</t>
  </si>
  <si>
    <t xml:space="preserve">eSa- ------------------------------------iq=@ifRu@ifr-------------------------------------fuoklh-----------------------------------------------?kks"k.kk djrk@djrh gWaw fd eSaus foRr ¼fu;e[k.M½ foHkkx] t;iqj ds eseksjs.Me la- ,Q-12¼8½,QMh¼:Yl½ fnukad 09-05-2013 ds fcUnq la- 7] 8]9 ,oa 10 ds izksohtu dks i&lt; ,oa le&gt; fy;k gS vkSj ;fn mls ns; ;ksX; jkf'k ls vf/kd Hkqxrku gksuk ik;k tkrk gS rks ml jkf'k dks fjQ.M dj nsxk@nsxh ;k lek;ksftr djok nsxk@nsxhA  </t>
  </si>
  <si>
    <t>LFkku%&amp;</t>
  </si>
  <si>
    <t>gLrk{kj@ifr@ifRu@vkfJr</t>
  </si>
  <si>
    <t>irk</t>
  </si>
  <si>
    <t>Name of Department with address (Office ID)</t>
  </si>
  <si>
    <t>Office ID</t>
  </si>
  <si>
    <t xml:space="preserve">Office ID </t>
  </si>
  <si>
    <t>Permanent Account Number (PAN)</t>
  </si>
  <si>
    <t>Q.S. (in year)</t>
  </si>
  <si>
    <t>प्रपत्र - कक</t>
  </si>
  <si>
    <t>राज्य सरकार के ज्ञापन दिनांक 09-05-2013 एवं 29-05-2015 के अन्तर्गत अतिरिक्त राहत के रूप में प्रोविजनल पेंशन/पारिवारिक पेंशन एवं उपादान राशि अधिकृत करने हेतु कर्मचारी के पेंशन अंशदान की राशि वेतन से काट कर जमा कराने का प्रमाण पत्र</t>
  </si>
  <si>
    <t>(अंग्रेजी के बड़े अक्षरों में भरा जाना सुनिश्चित करावें)</t>
  </si>
  <si>
    <t>निदेशालय, राज्य बीमा एवं प्रावधायी निधि विभाग, जयपुर/जिला कार्यालय से प्रमाणित करवाये जाने हेतु प्रारूप के 01 से 09 बिन्दु तक पूर्ति कर भिजवाएः</t>
  </si>
  <si>
    <t>FORM 19</t>
  </si>
  <si>
    <t>[See Rule 98 (1)]</t>
  </si>
  <si>
    <t>Form of letter to the Director, Pension Department forwarding papers for the grant of family pension and death gratuity to the family of a Government servant who dies while in service.</t>
  </si>
  <si>
    <t>The Director,</t>
  </si>
  <si>
    <t>Pension &amp; Pensioner's Welfare Department, Rajasthan, Jaipur.</t>
  </si>
  <si>
    <t>Subject :- Grant of family pension and death gratuity.</t>
  </si>
  <si>
    <t xml:space="preserve">I am directed to say that </t>
  </si>
  <si>
    <t>Died on</t>
  </si>
  <si>
    <t>His family had become eligible for the grant of family pension and</t>
  </si>
  <si>
    <t xml:space="preserve"> death gratuity. Form 18 duly completed is forwarded herewith for further necessary action.</t>
  </si>
  <si>
    <t>Government dues in respect of the deceased Government servant may be recovered out of the death gratuity as indicated in Section II of part I of Form 18.</t>
  </si>
  <si>
    <t>Your attention is invited to the list of enclosures which is forwarded herewith.</t>
  </si>
  <si>
    <t>The receipt of this letter may be acknowledged and this Department/Office informed that necessary instructions for the disbursement of family pension and death gratuity have been issued to the disbursing authority concerned.</t>
  </si>
  <si>
    <t>List of enclosures</t>
  </si>
  <si>
    <t>Form 18 duly completed.</t>
  </si>
  <si>
    <t>History of service-service card part III issued by AG. Rajasthan.</t>
  </si>
  <si>
    <t>Three   specimen signatures or left hand thumb and finger impressions of the claimant or guardian duly attested.</t>
  </si>
  <si>
    <t>Three copies of passport size photographs of the claimant or guardian duly attested.</t>
  </si>
  <si>
    <t>Three copies of descriptive roll of the claimant or guardian duly attested indicating height and personal marks.</t>
  </si>
  <si>
    <t>Postal address of the claimant or guardian.</t>
  </si>
  <si>
    <t>4-9</t>
  </si>
  <si>
    <t>10-11</t>
  </si>
  <si>
    <t>12-14</t>
  </si>
  <si>
    <t>15</t>
  </si>
  <si>
    <t>16-17</t>
  </si>
  <si>
    <t>18-19</t>
  </si>
  <si>
    <t>22-23</t>
  </si>
  <si>
    <t>27-28</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</si>
</sst>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83">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sz val="16"/>
      <name val="Sylfaen"/>
      <family val="1"/>
    </font>
    <font>
      <sz val="14"/>
      <color theme="1"/>
      <name val="Calibri"/>
      <family val="2"/>
      <scheme val="minor"/>
    </font>
    <font>
      <b/>
      <u/>
      <sz val="16"/>
      <name val="DevLys 010"/>
    </font>
    <font>
      <b/>
      <sz val="14"/>
      <color indexed="8"/>
      <name val="Calibri"/>
      <family val="2"/>
    </font>
    <font>
      <sz val="14"/>
      <color indexed="8"/>
      <name val="Calibri"/>
      <family val="2"/>
    </font>
    <font>
      <b/>
      <u/>
      <sz val="14"/>
      <color indexed="8"/>
      <name val="Calibri"/>
      <family val="2"/>
    </font>
    <font>
      <sz val="12"/>
      <color indexed="8"/>
      <name val="Calibri"/>
      <family val="2"/>
    </font>
    <font>
      <sz val="16"/>
      <color theme="1"/>
      <name val="DevLys 010"/>
    </font>
    <font>
      <sz val="16"/>
      <color indexed="8"/>
      <name val="Times New Roman"/>
      <family val="1"/>
    </font>
    <font>
      <sz val="16"/>
      <color indexed="8"/>
      <name val="DevLys 010"/>
    </font>
    <font>
      <b/>
      <sz val="16"/>
      <color theme="1"/>
      <name val="DevLys 010"/>
    </font>
    <font>
      <b/>
      <sz val="14"/>
      <color theme="1"/>
      <name val="Times New Roman"/>
      <family val="1"/>
    </font>
    <font>
      <sz val="16"/>
      <color theme="1"/>
      <name val="Times New Roman"/>
      <family val="1"/>
    </font>
    <font>
      <b/>
      <sz val="14"/>
      <color theme="1"/>
      <name val="DevLys 010"/>
    </font>
    <font>
      <i/>
      <u/>
      <sz val="14"/>
      <name val="Calibri"/>
      <family val="2"/>
    </font>
    <font>
      <sz val="10"/>
      <name val="Arial"/>
      <family val="2"/>
    </font>
    <font>
      <b/>
      <sz val="13"/>
      <color theme="3"/>
      <name val="Calibri"/>
      <family val="2"/>
      <scheme val="minor"/>
    </font>
    <font>
      <b/>
      <i/>
      <u/>
      <sz val="12"/>
      <color theme="5"/>
      <name val="Calibri"/>
      <family val="2"/>
    </font>
    <font>
      <b/>
      <sz val="12"/>
      <name val="Calibri"/>
      <family val="2"/>
      <scheme val="minor"/>
    </font>
    <font>
      <sz val="12"/>
      <name val="Calibri"/>
      <family val="2"/>
      <scheme val="minor"/>
    </font>
    <font>
      <sz val="10"/>
      <name val="Courier New"/>
      <family val="3"/>
    </font>
    <font>
      <sz val="10"/>
      <color indexed="8"/>
      <name val="Arial"/>
      <family val="2"/>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tint="0.499984740745262"/>
      </bottom>
      <diagonal/>
    </border>
  </borders>
  <cellStyleXfs count="25">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3" fillId="0" borderId="0" applyNumberFormat="0" applyFill="0" applyBorder="0" applyAlignment="0" applyProtection="0">
      <alignment vertical="top"/>
      <protection locked="0"/>
    </xf>
    <xf numFmtId="0" fontId="1" fillId="0" borderId="0"/>
    <xf numFmtId="0" fontId="76" fillId="0" borderId="0"/>
    <xf numFmtId="0" fontId="77" fillId="0" borderId="39" applyNumberFormat="0" applyFill="0" applyAlignment="0" applyProtection="0"/>
  </cellStyleXfs>
  <cellXfs count="1135">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4" fillId="0" borderId="0" xfId="1" applyAlignment="1">
      <alignment horizontal="center" vertical="center"/>
    </xf>
    <xf numFmtId="0" fontId="18" fillId="0" borderId="0" xfId="1" applyFont="1"/>
    <xf numFmtId="0" fontId="21" fillId="0" borderId="13" xfId="1" applyFont="1" applyBorder="1" applyAlignment="1">
      <alignment horizontal="center" vertical="center"/>
    </xf>
    <xf numFmtId="0" fontId="21" fillId="0" borderId="13" xfId="1" applyFont="1" applyBorder="1" applyAlignment="1">
      <alignment vertical="top"/>
    </xf>
    <xf numFmtId="0" fontId="21" fillId="0" borderId="13" xfId="1" applyFont="1" applyBorder="1" applyAlignment="1">
      <alignment horizontal="center" vertical="center" wrapText="1"/>
    </xf>
    <xf numFmtId="0" fontId="21" fillId="4" borderId="13" xfId="1" applyFont="1" applyFill="1" applyBorder="1" applyAlignment="1">
      <alignment horizontal="center" vertical="top" wrapText="1"/>
    </xf>
    <xf numFmtId="0" fontId="18" fillId="0" borderId="0" xfId="1" applyFont="1" applyAlignment="1">
      <alignment horizontal="justify" vertical="top"/>
    </xf>
    <xf numFmtId="0" fontId="21" fillId="0" borderId="13" xfId="1" applyFont="1" applyBorder="1"/>
    <xf numFmtId="164" fontId="22" fillId="0" borderId="13" xfId="1" applyNumberFormat="1" applyFont="1" applyBorder="1" applyAlignment="1">
      <alignment horizontal="center"/>
    </xf>
    <xf numFmtId="0" fontId="21" fillId="0" borderId="0" xfId="1" applyFont="1" applyAlignment="1">
      <alignment horizontal="center" vertical="center"/>
    </xf>
    <xf numFmtId="0" fontId="21" fillId="0" borderId="0" xfId="1" applyFont="1"/>
    <xf numFmtId="0" fontId="24" fillId="0" borderId="0" xfId="8" applyFont="1" applyAlignment="1">
      <alignment horizontal="center" vertical="top"/>
    </xf>
    <xf numFmtId="0" fontId="24" fillId="0" borderId="0" xfId="8" applyFont="1"/>
    <xf numFmtId="0" fontId="23" fillId="0" borderId="13" xfId="8" applyFont="1" applyBorder="1" applyAlignment="1">
      <alignment horizontal="center" vertical="top"/>
    </xf>
    <xf numFmtId="0" fontId="23" fillId="0" borderId="17" xfId="8" applyFont="1" applyBorder="1" applyAlignment="1"/>
    <xf numFmtId="0" fontId="23" fillId="0" borderId="19" xfId="8" applyFont="1" applyBorder="1" applyAlignment="1"/>
    <xf numFmtId="0" fontId="23" fillId="0" borderId="22" xfId="8" applyFont="1" applyBorder="1" applyAlignment="1"/>
    <xf numFmtId="0" fontId="23" fillId="0" borderId="24" xfId="8" applyFont="1" applyBorder="1" applyAlignment="1">
      <alignment horizontal="center" wrapText="1"/>
    </xf>
    <xf numFmtId="0" fontId="23" fillId="0" borderId="13" xfId="8" applyFont="1" applyBorder="1" applyAlignment="1">
      <alignment horizontal="center"/>
    </xf>
    <xf numFmtId="1" fontId="23" fillId="0" borderId="13" xfId="8" applyNumberFormat="1" applyFont="1" applyBorder="1" applyAlignment="1">
      <alignment horizontal="center"/>
    </xf>
    <xf numFmtId="0" fontId="23" fillId="0" borderId="13" xfId="8" applyFont="1" applyBorder="1"/>
    <xf numFmtId="14" fontId="23" fillId="0" borderId="13" xfId="8" applyNumberFormat="1" applyFont="1" applyBorder="1" applyAlignment="1">
      <alignment horizontal="center"/>
    </xf>
    <xf numFmtId="164" fontId="26" fillId="0" borderId="13" xfId="8" applyNumberFormat="1" applyFont="1" applyBorder="1"/>
    <xf numFmtId="0" fontId="23" fillId="0" borderId="13" xfId="8" applyFont="1" applyBorder="1" applyAlignment="1">
      <alignment horizontal="center" vertical="top" wrapText="1"/>
    </xf>
    <xf numFmtId="165" fontId="23" fillId="0" borderId="13" xfId="8" applyNumberFormat="1" applyFont="1" applyBorder="1" applyAlignment="1">
      <alignment wrapText="1"/>
    </xf>
    <xf numFmtId="0" fontId="23" fillId="0" borderId="0" xfId="8" applyFont="1" applyAlignment="1">
      <alignment horizontal="left" vertical="top"/>
    </xf>
    <xf numFmtId="0" fontId="23" fillId="0" borderId="0" xfId="8" applyFont="1"/>
    <xf numFmtId="0" fontId="23" fillId="0" borderId="0" xfId="8" applyFont="1" applyAlignment="1">
      <alignment horizontal="center" vertical="top"/>
    </xf>
    <xf numFmtId="0" fontId="23" fillId="0" borderId="0" xfId="8" applyFont="1" applyFill="1" applyAlignment="1">
      <alignment horizontal="center"/>
    </xf>
    <xf numFmtId="0" fontId="23" fillId="0" borderId="0" xfId="8" applyFont="1" applyAlignment="1">
      <alignment horizontal="center" vertical="top" wrapText="1"/>
    </xf>
    <xf numFmtId="0" fontId="23" fillId="0" borderId="0" xfId="8" applyFont="1" applyAlignment="1">
      <alignment horizontal="center"/>
    </xf>
    <xf numFmtId="0" fontId="23" fillId="0" borderId="13" xfId="8" applyFont="1" applyBorder="1" applyAlignment="1">
      <alignment horizontal="center" wrapText="1"/>
    </xf>
    <xf numFmtId="165" fontId="26" fillId="0" borderId="13" xfId="8" applyNumberFormat="1" applyFont="1" applyBorder="1"/>
    <xf numFmtId="14" fontId="23" fillId="0" borderId="13" xfId="8" applyNumberFormat="1" applyFont="1" applyBorder="1"/>
    <xf numFmtId="0" fontId="23" fillId="0" borderId="13" xfId="8" applyFont="1" applyFill="1" applyBorder="1" applyAlignment="1">
      <alignment horizontal="center" vertical="top"/>
    </xf>
    <xf numFmtId="0" fontId="24" fillId="0" borderId="0" xfId="8" applyFont="1" applyFill="1"/>
    <xf numFmtId="0" fontId="28" fillId="0" borderId="13" xfId="8" applyFont="1" applyFill="1" applyBorder="1" applyAlignment="1">
      <alignment vertical="center" wrapText="1"/>
    </xf>
    <xf numFmtId="0" fontId="23" fillId="0" borderId="13" xfId="8" applyFont="1" applyFill="1" applyBorder="1" applyAlignment="1">
      <alignment horizontal="center" wrapText="1"/>
    </xf>
    <xf numFmtId="0" fontId="25" fillId="0" borderId="13" xfId="8" applyFont="1" applyFill="1" applyBorder="1" applyAlignment="1">
      <alignment horizontal="center" wrapText="1"/>
    </xf>
    <xf numFmtId="0" fontId="23" fillId="0" borderId="13" xfId="8" applyFont="1" applyFill="1" applyBorder="1" applyAlignment="1">
      <alignment horizontal="center"/>
    </xf>
    <xf numFmtId="0" fontId="24" fillId="0" borderId="0" xfId="8" applyFont="1" applyFill="1" applyAlignment="1">
      <alignment horizontal="center"/>
    </xf>
    <xf numFmtId="0" fontId="23" fillId="0" borderId="21" xfId="8" applyFont="1" applyFill="1" applyBorder="1"/>
    <xf numFmtId="0" fontId="23" fillId="0" borderId="25" xfId="8" applyFont="1" applyFill="1" applyBorder="1"/>
    <xf numFmtId="0" fontId="23" fillId="0" borderId="16" xfId="8" applyFont="1" applyFill="1" applyBorder="1"/>
    <xf numFmtId="0" fontId="23" fillId="0" borderId="13" xfId="8" applyFont="1" applyFill="1" applyBorder="1"/>
    <xf numFmtId="0" fontId="23" fillId="0" borderId="13" xfId="8" applyFont="1" applyFill="1" applyBorder="1" applyAlignment="1">
      <alignment horizontal="left"/>
    </xf>
    <xf numFmtId="0" fontId="23" fillId="0" borderId="26" xfId="8" applyFont="1" applyFill="1" applyBorder="1" applyAlignment="1">
      <alignment horizontal="center" vertical="top"/>
    </xf>
    <xf numFmtId="0" fontId="24" fillId="0" borderId="0" xfId="8" applyFont="1" applyFill="1" applyBorder="1"/>
    <xf numFmtId="0" fontId="30" fillId="0" borderId="0" xfId="8" applyFont="1" applyFill="1" applyBorder="1" applyAlignment="1">
      <alignment vertical="center" wrapText="1"/>
    </xf>
    <xf numFmtId="0" fontId="23" fillId="0" borderId="0" xfId="8" applyFont="1" applyFill="1" applyBorder="1" applyAlignment="1">
      <alignment horizontal="center"/>
    </xf>
    <xf numFmtId="0" fontId="23" fillId="0" borderId="0" xfId="8" applyFont="1" applyFill="1" applyBorder="1"/>
    <xf numFmtId="0" fontId="24" fillId="0" borderId="0" xfId="8" applyFont="1" applyFill="1" applyBorder="1" applyAlignment="1">
      <alignment vertical="center" wrapText="1"/>
    </xf>
    <xf numFmtId="0" fontId="23" fillId="0" borderId="0" xfId="8" applyFont="1" applyFill="1" applyBorder="1" applyAlignment="1">
      <alignment horizontal="left" vertical="center" wrapText="1"/>
    </xf>
    <xf numFmtId="0" fontId="23" fillId="0" borderId="0" xfId="8" applyFont="1" applyFill="1" applyBorder="1" applyAlignment="1">
      <alignment horizontal="right" vertical="center" wrapText="1"/>
    </xf>
    <xf numFmtId="0" fontId="23" fillId="0" borderId="13" xfId="8" applyFont="1" applyBorder="1" applyAlignment="1">
      <alignment horizontal="center" vertical="justify"/>
    </xf>
    <xf numFmtId="0" fontId="23" fillId="0" borderId="14" xfId="8" applyFont="1" applyBorder="1" applyAlignment="1">
      <alignment horizontal="center" vertical="justify"/>
    </xf>
    <xf numFmtId="0" fontId="23" fillId="0" borderId="14" xfId="8" applyFont="1" applyBorder="1" applyAlignment="1">
      <alignment horizontal="center" wrapText="1"/>
    </xf>
    <xf numFmtId="165" fontId="23" fillId="0" borderId="18" xfId="8" applyNumberFormat="1" applyFont="1" applyBorder="1" applyAlignment="1">
      <alignment horizontal="center"/>
    </xf>
    <xf numFmtId="165" fontId="23" fillId="0" borderId="23" xfId="8" applyNumberFormat="1" applyFont="1" applyBorder="1" applyAlignment="1">
      <alignment horizontal="center"/>
    </xf>
    <xf numFmtId="0" fontId="23" fillId="0" borderId="0" xfId="8" applyFont="1" applyBorder="1" applyAlignment="1">
      <alignment horizontal="left" vertical="justify" wrapText="1"/>
    </xf>
    <xf numFmtId="0" fontId="24" fillId="0" borderId="23" xfId="8" applyFont="1" applyBorder="1"/>
    <xf numFmtId="0" fontId="23" fillId="0" borderId="24" xfId="8" applyFont="1" applyBorder="1" applyAlignment="1">
      <alignment horizontal="center" vertical="top" wrapText="1"/>
    </xf>
    <xf numFmtId="0" fontId="24" fillId="0" borderId="0" xfId="1" applyFont="1" applyAlignment="1">
      <alignment horizontal="center" vertical="top"/>
    </xf>
    <xf numFmtId="0" fontId="24" fillId="0" borderId="0" xfId="1" applyFont="1"/>
    <xf numFmtId="0" fontId="23" fillId="0" borderId="13" xfId="1" applyFont="1" applyBorder="1" applyAlignment="1">
      <alignment horizontal="center" vertical="top"/>
    </xf>
    <xf numFmtId="0" fontId="23" fillId="0" borderId="13" xfId="1" applyFont="1" applyBorder="1" applyAlignment="1">
      <alignment horizontal="center" vertical="top" wrapText="1"/>
    </xf>
    <xf numFmtId="0" fontId="23" fillId="4" borderId="13" xfId="1" applyFont="1" applyFill="1" applyBorder="1" applyAlignment="1">
      <alignment horizontal="center"/>
    </xf>
    <xf numFmtId="0" fontId="24" fillId="0" borderId="23" xfId="1" applyFont="1" applyBorder="1"/>
    <xf numFmtId="0" fontId="23" fillId="0" borderId="0" xfId="1" applyFont="1" applyBorder="1" applyAlignment="1">
      <alignment horizontal="center" vertical="top" wrapText="1"/>
    </xf>
    <xf numFmtId="0" fontId="26" fillId="0" borderId="27" xfId="1" applyFont="1" applyBorder="1" applyAlignment="1">
      <alignment horizontal="center" vertical="top" wrapText="1"/>
    </xf>
    <xf numFmtId="0" fontId="23" fillId="0" borderId="0" xfId="1" applyFont="1" applyAlignment="1">
      <alignment horizontal="center" vertical="top"/>
    </xf>
    <xf numFmtId="0" fontId="23" fillId="0" borderId="0" xfId="1" applyFont="1" applyBorder="1" applyAlignment="1">
      <alignment horizontal="center" vertical="top"/>
    </xf>
    <xf numFmtId="0" fontId="23" fillId="0" borderId="0" xfId="1" applyFont="1" applyBorder="1" applyAlignment="1">
      <alignment horizontal="justify" vertical="justify" wrapText="1"/>
    </xf>
    <xf numFmtId="0" fontId="23" fillId="0" borderId="0" xfId="1" applyFont="1" applyBorder="1" applyAlignment="1">
      <alignment horizontal="right" vertical="justify" wrapText="1"/>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right"/>
    </xf>
    <xf numFmtId="0" fontId="24" fillId="0" borderId="0" xfId="1" applyFont="1" applyFill="1"/>
    <xf numFmtId="0" fontId="24" fillId="0" borderId="0" xfId="1" applyFont="1" applyFill="1" applyAlignment="1">
      <alignment horizontal="center"/>
    </xf>
    <xf numFmtId="0" fontId="23" fillId="4" borderId="0" xfId="1" applyFont="1" applyFill="1" applyAlignment="1">
      <alignment horizontal="center"/>
    </xf>
    <xf numFmtId="0" fontId="23" fillId="4" borderId="0" xfId="1" applyFont="1" applyFill="1"/>
    <xf numFmtId="0" fontId="23" fillId="4" borderId="0" xfId="1" applyFont="1" applyFill="1" applyAlignment="1">
      <alignment horizontal="center" wrapText="1"/>
    </xf>
    <xf numFmtId="0" fontId="23" fillId="4" borderId="13" xfId="1" applyFont="1" applyFill="1" applyBorder="1" applyAlignment="1">
      <alignment horizontal="left" wrapText="1" indent="1"/>
    </xf>
    <xf numFmtId="0" fontId="23" fillId="4" borderId="13" xfId="1" applyFont="1" applyFill="1" applyBorder="1" applyAlignment="1">
      <alignment wrapText="1"/>
    </xf>
    <xf numFmtId="0" fontId="23" fillId="4" borderId="29" xfId="1" applyFont="1" applyFill="1" applyBorder="1" applyAlignment="1">
      <alignment wrapText="1"/>
    </xf>
    <xf numFmtId="0" fontId="24" fillId="0" borderId="23" xfId="1" applyFont="1" applyFill="1" applyBorder="1"/>
    <xf numFmtId="0" fontId="23" fillId="4" borderId="0" xfId="1" applyFont="1" applyFill="1" applyBorder="1" applyAlignment="1">
      <alignment horizontal="center"/>
    </xf>
    <xf numFmtId="0" fontId="23" fillId="4" borderId="13" xfId="1" applyFont="1" applyFill="1" applyBorder="1"/>
    <xf numFmtId="0" fontId="23" fillId="4" borderId="13" xfId="1" applyFont="1" applyFill="1" applyBorder="1" applyAlignment="1"/>
    <xf numFmtId="0" fontId="23" fillId="4" borderId="12" xfId="1" applyFont="1" applyFill="1" applyBorder="1" applyAlignment="1"/>
    <xf numFmtId="0" fontId="24" fillId="4" borderId="0" xfId="2" applyFont="1" applyFill="1"/>
    <xf numFmtId="0" fontId="24" fillId="4" borderId="0" xfId="2" applyFont="1" applyFill="1" applyAlignment="1">
      <alignment horizontal="right"/>
    </xf>
    <xf numFmtId="0" fontId="24" fillId="0" borderId="0" xfId="2" applyFont="1" applyFill="1"/>
    <xf numFmtId="0" fontId="23" fillId="4" borderId="0" xfId="2" applyFont="1" applyFill="1"/>
    <xf numFmtId="0" fontId="23" fillId="4" borderId="0" xfId="2" applyFont="1" applyFill="1" applyAlignment="1">
      <alignment horizontal="right"/>
    </xf>
    <xf numFmtId="0" fontId="23" fillId="4" borderId="13" xfId="2" applyFont="1" applyFill="1" applyBorder="1" applyAlignment="1">
      <alignment horizontal="center"/>
    </xf>
    <xf numFmtId="0" fontId="23" fillId="4" borderId="21" xfId="2" applyFont="1" applyFill="1" applyBorder="1" applyAlignment="1"/>
    <xf numFmtId="0" fontId="23" fillId="4" borderId="0" xfId="2" applyFont="1" applyFill="1" applyBorder="1" applyAlignment="1">
      <alignment horizontal="left" vertical="center" wrapText="1"/>
    </xf>
    <xf numFmtId="0" fontId="23" fillId="4" borderId="0" xfId="2" applyFont="1" applyFill="1" applyBorder="1" applyAlignment="1">
      <alignment horizontal="right" vertical="center" wrapText="1"/>
    </xf>
    <xf numFmtId="0" fontId="23" fillId="4" borderId="0" xfId="2" applyFont="1" applyFill="1" applyAlignment="1">
      <alignment horizontal="justify"/>
    </xf>
    <xf numFmtId="0" fontId="23" fillId="0" borderId="0" xfId="2" applyFont="1" applyFill="1" applyAlignment="1"/>
    <xf numFmtId="0" fontId="23" fillId="0" borderId="0" xfId="2" applyFont="1" applyFill="1" applyAlignment="1">
      <alignment horizontal="center"/>
    </xf>
    <xf numFmtId="0" fontId="23" fillId="0" borderId="0" xfId="2" applyFont="1" applyFill="1"/>
    <xf numFmtId="0" fontId="23" fillId="4" borderId="0" xfId="2" applyFont="1" applyFill="1" applyAlignment="1">
      <alignment horizontal="center"/>
    </xf>
    <xf numFmtId="0" fontId="23" fillId="4" borderId="0" xfId="2" applyFont="1" applyFill="1" applyAlignment="1">
      <alignment horizontal="left" indent="15"/>
    </xf>
    <xf numFmtId="0" fontId="23" fillId="4" borderId="0" xfId="2" applyFont="1" applyFill="1" applyAlignment="1">
      <alignment horizontal="left" indent="8"/>
    </xf>
    <xf numFmtId="14" fontId="28" fillId="0" borderId="0" xfId="2" applyNumberFormat="1" applyFont="1" applyFill="1"/>
    <xf numFmtId="0" fontId="24" fillId="0" borderId="0" xfId="2" applyFont="1" applyFill="1" applyAlignment="1">
      <alignment horizontal="justify"/>
    </xf>
    <xf numFmtId="0" fontId="25" fillId="4" borderId="0" xfId="2" applyFont="1" applyFill="1" applyAlignment="1">
      <alignment horizontal="center"/>
    </xf>
    <xf numFmtId="0" fontId="23" fillId="4" borderId="0" xfId="2" applyFont="1" applyFill="1" applyBorder="1" applyAlignment="1">
      <alignment horizontal="left"/>
    </xf>
    <xf numFmtId="0" fontId="23" fillId="4" borderId="0" xfId="2" applyFont="1" applyFill="1" applyBorder="1" applyAlignment="1">
      <alignment horizontal="right"/>
    </xf>
    <xf numFmtId="0" fontId="23" fillId="4" borderId="0" xfId="2" applyFont="1" applyFill="1" applyAlignment="1"/>
    <xf numFmtId="0" fontId="23" fillId="4" borderId="0" xfId="1" applyFont="1" applyFill="1" applyAlignment="1"/>
    <xf numFmtId="0" fontId="23" fillId="4" borderId="0" xfId="1" applyFont="1" applyFill="1" applyAlignment="1">
      <alignment horizontal="left" indent="4"/>
    </xf>
    <xf numFmtId="0" fontId="23" fillId="4" borderId="0" xfId="1" applyFont="1" applyFill="1" applyBorder="1"/>
    <xf numFmtId="0" fontId="25" fillId="4" borderId="0" xfId="2" applyFont="1" applyFill="1" applyAlignment="1"/>
    <xf numFmtId="0" fontId="24" fillId="0" borderId="0" xfId="2" applyFont="1"/>
    <xf numFmtId="0" fontId="28" fillId="4" borderId="13" xfId="2" applyFont="1" applyFill="1" applyBorder="1" applyAlignment="1">
      <alignment horizontal="center" vertical="top" wrapText="1"/>
    </xf>
    <xf numFmtId="0" fontId="26" fillId="4" borderId="13" xfId="2" applyFont="1" applyFill="1" applyBorder="1" applyAlignment="1">
      <alignment horizontal="center"/>
    </xf>
    <xf numFmtId="0" fontId="26" fillId="4" borderId="13" xfId="2" applyFont="1" applyFill="1" applyBorder="1" applyAlignment="1">
      <alignment horizontal="center" wrapText="1"/>
    </xf>
    <xf numFmtId="0" fontId="43" fillId="0" borderId="0" xfId="2" applyFont="1" applyAlignment="1">
      <alignment horizontal="center"/>
    </xf>
    <xf numFmtId="0" fontId="23" fillId="4" borderId="13" xfId="2" applyFont="1" applyFill="1" applyBorder="1"/>
    <xf numFmtId="0" fontId="23" fillId="4" borderId="13" xfId="2" applyFont="1" applyFill="1" applyBorder="1" applyAlignment="1">
      <alignment shrinkToFit="1"/>
    </xf>
    <xf numFmtId="14" fontId="23" fillId="4" borderId="13" xfId="2" applyNumberFormat="1" applyFont="1" applyFill="1" applyBorder="1"/>
    <xf numFmtId="0" fontId="23" fillId="4" borderId="0" xfId="2" applyFont="1" applyFill="1" applyBorder="1" applyAlignment="1">
      <alignment vertical="justify" wrapText="1"/>
    </xf>
    <xf numFmtId="0" fontId="23" fillId="0" borderId="0" xfId="2" applyFont="1"/>
    <xf numFmtId="0" fontId="23" fillId="4" borderId="0" xfId="2" applyFont="1" applyFill="1" applyAlignment="1">
      <alignment horizontal="left"/>
    </xf>
    <xf numFmtId="0" fontId="23"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3" fillId="4" borderId="0" xfId="2" applyFont="1" applyFill="1" applyAlignment="1">
      <alignment vertical="center" wrapText="1" shrinkToFit="1"/>
    </xf>
    <xf numFmtId="0" fontId="23" fillId="4" borderId="0" xfId="2" applyFont="1" applyFill="1" applyBorder="1" applyAlignment="1"/>
    <xf numFmtId="0" fontId="25" fillId="4" borderId="0" xfId="2" applyFont="1" applyFill="1" applyAlignment="1">
      <alignment horizontal="right"/>
    </xf>
    <xf numFmtId="0" fontId="24" fillId="0" borderId="0" xfId="2" applyFont="1" applyAlignment="1">
      <alignment horizontal="center"/>
    </xf>
    <xf numFmtId="0" fontId="23" fillId="4" borderId="23" xfId="2" applyFont="1" applyFill="1" applyBorder="1"/>
    <xf numFmtId="0" fontId="23" fillId="4" borderId="0" xfId="2" applyFont="1" applyFill="1" applyBorder="1"/>
    <xf numFmtId="0" fontId="4" fillId="0" borderId="0" xfId="2"/>
    <xf numFmtId="0" fontId="22" fillId="0" borderId="0" xfId="2" applyFont="1" applyAlignment="1">
      <alignment horizontal="right"/>
    </xf>
    <xf numFmtId="0" fontId="23" fillId="4" borderId="0" xfId="2" applyFont="1" applyFill="1" applyAlignment="1">
      <alignment horizontal="right" vertical="justify" wrapText="1"/>
    </xf>
    <xf numFmtId="14" fontId="23" fillId="4" borderId="0" xfId="2" applyNumberFormat="1" applyFont="1" applyFill="1" applyAlignment="1">
      <alignment horizontal="center" vertical="justify" wrapText="1"/>
    </xf>
    <xf numFmtId="0" fontId="4" fillId="0" borderId="0" xfId="2" applyAlignment="1">
      <alignment horizontal="center"/>
    </xf>
    <xf numFmtId="0" fontId="23" fillId="4" borderId="0" xfId="2" applyFont="1" applyFill="1" applyAlignment="1">
      <alignment vertical="center" wrapText="1"/>
    </xf>
    <xf numFmtId="49" fontId="23" fillId="4" borderId="0" xfId="2" applyNumberFormat="1" applyFont="1" applyFill="1" applyAlignment="1">
      <alignment horizontal="center" vertical="center" wrapText="1"/>
    </xf>
    <xf numFmtId="0" fontId="23" fillId="4" borderId="0" xfId="2" applyFont="1" applyFill="1" applyAlignment="1">
      <alignment horizontal="left" vertical="center" wrapText="1"/>
    </xf>
    <xf numFmtId="0" fontId="4" fillId="0" borderId="23" xfId="2" applyBorder="1"/>
    <xf numFmtId="0" fontId="23" fillId="4" borderId="0" xfId="2" applyFont="1" applyFill="1" applyAlignment="1">
      <alignment vertical="top"/>
    </xf>
    <xf numFmtId="0" fontId="23" fillId="0" borderId="0" xfId="2" applyFont="1" applyAlignment="1">
      <alignment horizontal="left" vertical="top"/>
    </xf>
    <xf numFmtId="0" fontId="48" fillId="0" borderId="0" xfId="2" applyFont="1"/>
    <xf numFmtId="0" fontId="4" fillId="0" borderId="0" xfId="1"/>
    <xf numFmtId="0" fontId="4" fillId="0" borderId="0" xfId="1" applyFont="1"/>
    <xf numFmtId="0" fontId="23" fillId="4" borderId="0" xfId="4" applyFont="1" applyFill="1" applyAlignment="1">
      <alignment vertical="top"/>
    </xf>
    <xf numFmtId="0" fontId="4" fillId="0" borderId="0" xfId="1" applyFill="1"/>
    <xf numFmtId="0" fontId="6" fillId="0" borderId="0" xfId="1" applyFont="1" applyFill="1" applyAlignment="1">
      <alignment horizontal="right"/>
    </xf>
    <xf numFmtId="0" fontId="23" fillId="0" borderId="13" xfId="1" applyFont="1" applyFill="1" applyBorder="1" applyAlignment="1">
      <alignment horizontal="center" wrapText="1"/>
    </xf>
    <xf numFmtId="0" fontId="23" fillId="0" borderId="13" xfId="1" applyFont="1" applyFill="1" applyBorder="1" applyAlignment="1">
      <alignment horizontal="center"/>
    </xf>
    <xf numFmtId="0" fontId="4" fillId="0" borderId="0" xfId="1" applyFill="1" applyAlignment="1">
      <alignment horizontal="center"/>
    </xf>
    <xf numFmtId="0" fontId="23" fillId="0" borderId="13" xfId="1" applyFont="1" applyFill="1" applyBorder="1"/>
    <xf numFmtId="0" fontId="23" fillId="0" borderId="13" xfId="4" applyFont="1" applyFill="1" applyBorder="1"/>
    <xf numFmtId="0" fontId="23" fillId="0" borderId="0" xfId="4" applyFont="1" applyFill="1"/>
    <xf numFmtId="0" fontId="23" fillId="0" borderId="0" xfId="1" applyFont="1" applyFill="1"/>
    <xf numFmtId="0" fontId="24" fillId="4" borderId="0" xfId="1" applyFont="1" applyFill="1" applyAlignment="1">
      <alignment horizontal="center" vertical="top"/>
    </xf>
    <xf numFmtId="0" fontId="23" fillId="4" borderId="0" xfId="1" applyFont="1" applyFill="1" applyAlignment="1">
      <alignment horizontal="center" vertical="top" wrapText="1"/>
    </xf>
    <xf numFmtId="0" fontId="23" fillId="4" borderId="0" xfId="1" applyFont="1" applyFill="1" applyAlignment="1">
      <alignment horizontal="center" vertical="center" wrapText="1"/>
    </xf>
    <xf numFmtId="0" fontId="23" fillId="4" borderId="13" xfId="1" applyFont="1" applyFill="1" applyBorder="1" applyAlignment="1">
      <alignment horizontal="center" vertical="top" wrapText="1"/>
    </xf>
    <xf numFmtId="0" fontId="23" fillId="4" borderId="13" xfId="1" applyFont="1" applyFill="1" applyBorder="1" applyAlignment="1">
      <alignment horizontal="center" vertical="top"/>
    </xf>
    <xf numFmtId="164" fontId="23" fillId="4" borderId="21" xfId="1" applyNumberFormat="1" applyFont="1" applyFill="1" applyBorder="1" applyAlignment="1">
      <alignment horizontal="center" vertical="top" shrinkToFit="1"/>
    </xf>
    <xf numFmtId="0" fontId="23" fillId="4" borderId="0" xfId="1" applyFont="1" applyFill="1" applyAlignment="1">
      <alignment horizontal="center" vertical="top"/>
    </xf>
    <xf numFmtId="0" fontId="23" fillId="4" borderId="0" xfId="1" applyFont="1" applyFill="1" applyAlignment="1">
      <alignment horizontal="justify" vertical="justify" wrapText="1"/>
    </xf>
    <xf numFmtId="0" fontId="25" fillId="4" borderId="0" xfId="1" applyFont="1" applyFill="1" applyAlignment="1"/>
    <xf numFmtId="0" fontId="23" fillId="4" borderId="0" xfId="1" applyFont="1" applyFill="1" applyAlignment="1">
      <alignment horizontal="left" vertical="top"/>
    </xf>
    <xf numFmtId="0" fontId="23" fillId="4" borderId="0" xfId="1" applyFont="1" applyFill="1" applyAlignment="1">
      <alignment vertical="top"/>
    </xf>
    <xf numFmtId="0" fontId="24" fillId="0" borderId="0" xfId="1" applyFont="1" applyAlignment="1"/>
    <xf numFmtId="0" fontId="23" fillId="4" borderId="0" xfId="1" applyFont="1" applyFill="1" applyAlignment="1">
      <alignment horizontal="left"/>
    </xf>
    <xf numFmtId="0" fontId="23" fillId="4" borderId="0" xfId="1" applyFont="1" applyFill="1" applyAlignment="1">
      <alignment horizontal="left" wrapText="1"/>
    </xf>
    <xf numFmtId="0" fontId="23" fillId="4" borderId="0" xfId="1" applyFont="1" applyFill="1" applyAlignment="1">
      <alignment vertical="justify" wrapText="1"/>
    </xf>
    <xf numFmtId="0" fontId="50" fillId="0" borderId="0" xfId="1" applyFont="1"/>
    <xf numFmtId="0" fontId="50" fillId="4" borderId="0" xfId="1" applyFont="1" applyFill="1"/>
    <xf numFmtId="0" fontId="52" fillId="4" borderId="35" xfId="1" applyNumberFormat="1" applyFont="1" applyFill="1" applyBorder="1" applyAlignment="1">
      <alignment horizontal="center" vertical="center"/>
    </xf>
    <xf numFmtId="0" fontId="55" fillId="10" borderId="13" xfId="1" applyFont="1" applyFill="1" applyBorder="1" applyAlignment="1">
      <alignment horizontal="center"/>
    </xf>
    <xf numFmtId="1" fontId="56"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0" fillId="0" borderId="0" xfId="1" applyNumberFormat="1" applyFont="1"/>
    <xf numFmtId="0" fontId="57" fillId="4" borderId="0" xfId="11" applyFont="1" applyFill="1"/>
    <xf numFmtId="0" fontId="4" fillId="0" borderId="0" xfId="1"/>
    <xf numFmtId="0" fontId="23" fillId="4" borderId="0" xfId="1" applyFont="1" applyFill="1" applyBorder="1" applyAlignment="1">
      <alignment horizontal="left" vertical="top"/>
    </xf>
    <xf numFmtId="0" fontId="58" fillId="12" borderId="11" xfId="21" applyFont="1" applyFill="1" applyBorder="1" applyAlignment="1" applyProtection="1">
      <alignment horizontal="center" vertical="center"/>
      <protection locked="0"/>
    </xf>
    <xf numFmtId="0" fontId="18" fillId="0" borderId="0" xfId="1" applyFont="1" applyAlignment="1">
      <alignment horizontal="right"/>
    </xf>
    <xf numFmtId="0" fontId="21" fillId="4" borderId="13" xfId="1" applyFont="1" applyFill="1" applyBorder="1" applyAlignment="1">
      <alignment vertical="top"/>
    </xf>
    <xf numFmtId="0" fontId="21" fillId="4" borderId="21" xfId="1" applyFont="1" applyFill="1" applyBorder="1" applyAlignment="1">
      <alignment vertical="top"/>
    </xf>
    <xf numFmtId="0" fontId="21" fillId="4" borderId="13" xfId="1" applyFont="1" applyFill="1" applyBorder="1"/>
    <xf numFmtId="0" fontId="21" fillId="4" borderId="13" xfId="1" applyFont="1" applyFill="1" applyBorder="1" applyAlignment="1">
      <alignment horizontal="center" vertical="top"/>
    </xf>
    <xf numFmtId="0" fontId="21" fillId="4" borderId="13" xfId="1" applyFont="1" applyFill="1" applyBorder="1" applyAlignment="1">
      <alignment horizontal="justify" vertical="justify"/>
    </xf>
    <xf numFmtId="0" fontId="21" fillId="4" borderId="13" xfId="1" applyFont="1" applyFill="1" applyBorder="1" applyAlignment="1">
      <alignment horizontal="center" vertical="justify"/>
    </xf>
    <xf numFmtId="0" fontId="21" fillId="4" borderId="13" xfId="1" applyFont="1" applyFill="1" applyBorder="1" applyAlignment="1">
      <alignment horizontal="center" vertical="justify" wrapText="1"/>
    </xf>
    <xf numFmtId="0" fontId="18" fillId="0" borderId="0" xfId="1" applyFont="1" applyAlignment="1">
      <alignment horizontal="justify" vertical="justify"/>
    </xf>
    <xf numFmtId="164" fontId="23" fillId="4" borderId="13" xfId="1" applyNumberFormat="1" applyFont="1" applyFill="1" applyBorder="1"/>
    <xf numFmtId="164" fontId="21" fillId="4" borderId="13" xfId="1" applyNumberFormat="1" applyFont="1" applyFill="1" applyBorder="1"/>
    <xf numFmtId="0" fontId="21" fillId="4" borderId="0" xfId="1" applyFont="1" applyFill="1" applyBorder="1"/>
    <xf numFmtId="0" fontId="21" fillId="4" borderId="0" xfId="1" applyFont="1" applyFill="1" applyBorder="1" applyAlignment="1">
      <alignment vertical="top"/>
    </xf>
    <xf numFmtId="0" fontId="21" fillId="4" borderId="0" xfId="1" applyFont="1" applyFill="1" applyBorder="1" applyAlignment="1">
      <alignment horizontal="left"/>
    </xf>
    <xf numFmtId="0" fontId="21" fillId="4" borderId="0" xfId="1" applyFont="1" applyFill="1" applyAlignment="1">
      <alignment vertical="top"/>
    </xf>
    <xf numFmtId="0" fontId="21" fillId="4" borderId="0" xfId="1" applyFont="1" applyFill="1"/>
    <xf numFmtId="0" fontId="18" fillId="0" borderId="0" xfId="1" applyFont="1" applyAlignment="1">
      <alignment vertical="top"/>
    </xf>
    <xf numFmtId="0" fontId="24" fillId="0" borderId="0" xfId="6" applyFont="1" applyAlignment="1">
      <alignment horizontal="right"/>
    </xf>
    <xf numFmtId="0" fontId="1" fillId="0" borderId="0" xfId="22"/>
    <xf numFmtId="0" fontId="21" fillId="4" borderId="13" xfId="10" applyFont="1" applyFill="1" applyBorder="1" applyAlignment="1">
      <alignment vertical="top"/>
    </xf>
    <xf numFmtId="0" fontId="21" fillId="4" borderId="13" xfId="10" applyFont="1" applyFill="1" applyBorder="1"/>
    <xf numFmtId="0" fontId="21" fillId="4" borderId="0" xfId="10" applyFont="1" applyFill="1" applyBorder="1"/>
    <xf numFmtId="0" fontId="21" fillId="4" borderId="0" xfId="10" applyFont="1" applyFill="1" applyBorder="1" applyAlignment="1">
      <alignment horizontal="left"/>
    </xf>
    <xf numFmtId="0" fontId="4" fillId="0" borderId="0" xfId="10" applyBorder="1"/>
    <xf numFmtId="0" fontId="64" fillId="0" borderId="0" xfId="1" applyFont="1" applyBorder="1" applyAlignment="1">
      <alignment horizontal="left" wrapText="1"/>
    </xf>
    <xf numFmtId="0" fontId="64" fillId="0" borderId="0" xfId="1" applyFont="1" applyAlignment="1">
      <alignment horizontal="center" wrapText="1"/>
    </xf>
    <xf numFmtId="0" fontId="67" fillId="0" borderId="0" xfId="1" applyFont="1"/>
    <xf numFmtId="0" fontId="65" fillId="0" borderId="13" xfId="1" applyFont="1" applyBorder="1"/>
    <xf numFmtId="0" fontId="65" fillId="0" borderId="13" xfId="1" applyFont="1" applyBorder="1" applyAlignment="1">
      <alignment horizontal="center"/>
    </xf>
    <xf numFmtId="0" fontId="4" fillId="0" borderId="13" xfId="1" applyBorder="1"/>
    <xf numFmtId="0" fontId="68" fillId="0" borderId="0" xfId="0" applyFont="1" applyAlignment="1">
      <alignment horizontal="center" vertical="top"/>
    </xf>
    <xf numFmtId="0" fontId="68" fillId="0" borderId="0" xfId="0" applyFont="1"/>
    <xf numFmtId="0" fontId="68" fillId="0" borderId="0" xfId="0" applyFont="1" applyAlignment="1">
      <alignment horizontal="left"/>
    </xf>
    <xf numFmtId="0" fontId="68" fillId="0" borderId="0" xfId="0" applyFont="1" applyAlignment="1">
      <alignment vertical="top"/>
    </xf>
    <xf numFmtId="0" fontId="71" fillId="0" borderId="13" xfId="0" applyFont="1" applyBorder="1" applyAlignment="1">
      <alignment vertical="top"/>
    </xf>
    <xf numFmtId="0" fontId="71" fillId="0" borderId="13" xfId="0" applyFont="1" applyBorder="1" applyAlignment="1">
      <alignment vertical="top" wrapText="1"/>
    </xf>
    <xf numFmtId="0" fontId="68" fillId="0" borderId="13" xfId="0" applyFont="1" applyBorder="1" applyAlignment="1">
      <alignment horizontal="center" vertical="center"/>
    </xf>
    <xf numFmtId="0" fontId="68" fillId="0" borderId="13" xfId="0" applyFont="1" applyBorder="1" applyAlignment="1">
      <alignment vertical="top"/>
    </xf>
    <xf numFmtId="0" fontId="68" fillId="0" borderId="13" xfId="0" applyFont="1" applyBorder="1"/>
    <xf numFmtId="0" fontId="68" fillId="0" borderId="0" xfId="0" applyFont="1" applyAlignment="1">
      <alignment wrapText="1"/>
    </xf>
    <xf numFmtId="0" fontId="71" fillId="0" borderId="0" xfId="0" applyFont="1" applyAlignment="1"/>
    <xf numFmtId="0" fontId="74" fillId="0" borderId="0" xfId="0" applyFont="1" applyAlignment="1"/>
    <xf numFmtId="0" fontId="68" fillId="0" borderId="0" xfId="0" applyFont="1" applyAlignment="1"/>
    <xf numFmtId="49" fontId="17" fillId="8" borderId="13" xfId="7" applyNumberFormat="1" applyFont="1" applyFill="1" applyBorder="1" applyAlignment="1">
      <alignment horizontal="center" vertical="top" wrapText="1"/>
    </xf>
    <xf numFmtId="0" fontId="4" fillId="0" borderId="0" xfId="7" applyAlignment="1">
      <alignment horizontal="center"/>
    </xf>
    <xf numFmtId="0" fontId="75" fillId="0" borderId="18" xfId="0" applyFont="1" applyBorder="1" applyAlignment="1">
      <alignment horizontal="center"/>
    </xf>
    <xf numFmtId="0" fontId="20" fillId="0" borderId="20" xfId="0" applyFont="1" applyBorder="1" applyAlignment="1">
      <alignment horizontal="center"/>
    </xf>
    <xf numFmtId="0" fontId="18" fillId="0" borderId="0" xfId="23" applyFont="1" applyAlignment="1">
      <alignment horizontal="right"/>
    </xf>
    <xf numFmtId="0" fontId="18" fillId="0" borderId="0" xfId="23" applyFont="1"/>
    <xf numFmtId="0" fontId="21" fillId="4" borderId="13" xfId="23" applyFont="1" applyFill="1" applyBorder="1" applyAlignment="1">
      <alignment vertical="top"/>
    </xf>
    <xf numFmtId="0" fontId="21" fillId="4" borderId="13" xfId="23" applyFont="1" applyFill="1" applyBorder="1"/>
    <xf numFmtId="0" fontId="21" fillId="4" borderId="13" xfId="23" applyFont="1" applyFill="1" applyBorder="1" applyAlignment="1">
      <alignment horizontal="center" vertical="top"/>
    </xf>
    <xf numFmtId="0" fontId="21" fillId="4" borderId="13" xfId="23" applyFont="1" applyFill="1" applyBorder="1" applyAlignment="1">
      <alignment horizontal="justify" vertical="justify"/>
    </xf>
    <xf numFmtId="0" fontId="21" fillId="4" borderId="13" xfId="23" applyFont="1" applyFill="1" applyBorder="1" applyAlignment="1">
      <alignment horizontal="center" vertical="justify"/>
    </xf>
    <xf numFmtId="0" fontId="21" fillId="4" borderId="13" xfId="23" applyFont="1" applyFill="1" applyBorder="1" applyAlignment="1">
      <alignment horizontal="center" vertical="justify" wrapText="1"/>
    </xf>
    <xf numFmtId="0" fontId="18" fillId="0" borderId="0" xfId="23" applyFont="1" applyAlignment="1">
      <alignment horizontal="justify" vertical="justify"/>
    </xf>
    <xf numFmtId="0" fontId="23" fillId="4" borderId="13" xfId="23" applyFont="1" applyFill="1" applyBorder="1"/>
    <xf numFmtId="164" fontId="23" fillId="4" borderId="13" xfId="23" applyNumberFormat="1" applyFont="1" applyFill="1" applyBorder="1"/>
    <xf numFmtId="164" fontId="21" fillId="4" borderId="13" xfId="23" applyNumberFormat="1" applyFont="1" applyFill="1" applyBorder="1"/>
    <xf numFmtId="0" fontId="23" fillId="4" borderId="0" xfId="23" applyFont="1" applyFill="1" applyBorder="1" applyAlignment="1">
      <alignment horizontal="left" vertical="top"/>
    </xf>
    <xf numFmtId="0" fontId="21" fillId="4" borderId="0" xfId="23" applyFont="1" applyFill="1" applyBorder="1"/>
    <xf numFmtId="0" fontId="21" fillId="4" borderId="0" xfId="23" applyFont="1" applyFill="1" applyBorder="1" applyAlignment="1">
      <alignment vertical="top"/>
    </xf>
    <xf numFmtId="0" fontId="21" fillId="4" borderId="0" xfId="23" applyFont="1" applyFill="1" applyBorder="1" applyAlignment="1">
      <alignment horizontal="left"/>
    </xf>
    <xf numFmtId="0" fontId="21" fillId="4" borderId="0" xfId="23" applyFont="1" applyFill="1" applyAlignment="1">
      <alignment vertical="top"/>
    </xf>
    <xf numFmtId="0" fontId="21" fillId="4" borderId="0" xfId="23" applyFont="1" applyFill="1"/>
    <xf numFmtId="0" fontId="18" fillId="0" borderId="0" xfId="23" applyFont="1" applyAlignment="1">
      <alignment vertical="top"/>
    </xf>
    <xf numFmtId="0" fontId="23" fillId="0" borderId="25" xfId="8" applyFont="1" applyBorder="1" applyAlignment="1">
      <alignment horizontal="center" vertical="center" wrapText="1"/>
    </xf>
    <xf numFmtId="0" fontId="23" fillId="0" borderId="16" xfId="8" applyFont="1" applyBorder="1" applyAlignment="1">
      <alignment horizontal="center" vertical="center" wrapText="1"/>
    </xf>
    <xf numFmtId="165" fontId="23" fillId="0" borderId="15" xfId="8" applyNumberFormat="1" applyFont="1" applyFill="1" applyBorder="1" applyAlignment="1">
      <alignment vertical="top" wrapText="1"/>
    </xf>
    <xf numFmtId="165" fontId="23" fillId="0" borderId="0" xfId="8" applyNumberFormat="1" applyFont="1" applyFill="1" applyBorder="1" applyAlignment="1">
      <alignment vertical="top" wrapText="1"/>
    </xf>
    <xf numFmtId="0" fontId="26" fillId="0" borderId="13" xfId="8" applyFont="1" applyFill="1" applyBorder="1" applyAlignment="1">
      <alignment horizontal="center" vertical="center" wrapText="1"/>
    </xf>
    <xf numFmtId="0" fontId="4" fillId="0" borderId="0" xfId="1"/>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9" fillId="4" borderId="0" xfId="9" applyFont="1" applyFill="1" applyBorder="1" applyAlignment="1">
      <alignment horizontal="center" wrapText="1"/>
    </xf>
    <xf numFmtId="0" fontId="20" fillId="4" borderId="14" xfId="1" applyFont="1" applyFill="1" applyBorder="1" applyAlignment="1">
      <alignment horizontal="center" vertical="top"/>
    </xf>
    <xf numFmtId="0" fontId="20" fillId="4" borderId="15" xfId="1" applyFont="1" applyFill="1" applyBorder="1" applyAlignment="1">
      <alignment horizontal="center" vertical="top" wrapText="1"/>
    </xf>
    <xf numFmtId="0" fontId="20" fillId="4" borderId="14" xfId="1" applyFont="1" applyFill="1" applyBorder="1" applyAlignment="1">
      <alignment horizontal="center" vertical="top" wrapText="1"/>
    </xf>
    <xf numFmtId="0" fontId="21" fillId="4" borderId="13" xfId="1" applyFont="1" applyFill="1" applyBorder="1" applyAlignment="1">
      <alignment horizontal="left"/>
    </xf>
    <xf numFmtId="0" fontId="21" fillId="0" borderId="13" xfId="0" applyFont="1" applyBorder="1"/>
    <xf numFmtId="0" fontId="21" fillId="0" borderId="13" xfId="1" applyFont="1" applyBorder="1" applyAlignment="1">
      <alignment horizontal="center" vertical="center"/>
    </xf>
    <xf numFmtId="0" fontId="21" fillId="4" borderId="13" xfId="1" applyFont="1" applyFill="1" applyBorder="1" applyAlignment="1">
      <alignment horizontal="justify" vertical="justify" wrapText="1"/>
    </xf>
    <xf numFmtId="0" fontId="21" fillId="4" borderId="13" xfId="1" applyFont="1" applyFill="1" applyBorder="1" applyAlignment="1">
      <alignment vertical="justify" wrapText="1"/>
    </xf>
    <xf numFmtId="0" fontId="21" fillId="0" borderId="13" xfId="1" applyFont="1" applyBorder="1"/>
    <xf numFmtId="0" fontId="21"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3" fillId="4" borderId="17" xfId="0" applyFont="1" applyFill="1" applyBorder="1" applyAlignment="1">
      <alignment horizontal="left" vertical="justify" wrapText="1"/>
    </xf>
    <xf numFmtId="0" fontId="23" fillId="4" borderId="15" xfId="0" applyFont="1" applyFill="1" applyBorder="1" applyAlignment="1">
      <alignment horizontal="left" vertical="justify" wrapText="1"/>
    </xf>
    <xf numFmtId="0" fontId="23" fillId="4" borderId="19" xfId="0" applyFont="1" applyFill="1" applyBorder="1" applyAlignment="1">
      <alignment horizontal="left" vertical="justify" wrapText="1"/>
    </xf>
    <xf numFmtId="0" fontId="23" fillId="4" borderId="14" xfId="0" applyFont="1" applyFill="1" applyBorder="1" applyAlignment="1">
      <alignment horizontal="left" vertical="justify" wrapText="1"/>
    </xf>
    <xf numFmtId="14" fontId="21" fillId="4" borderId="13" xfId="1" applyNumberFormat="1" applyFont="1" applyFill="1" applyBorder="1" applyAlignment="1">
      <alignment horizontal="left"/>
    </xf>
    <xf numFmtId="0" fontId="22" fillId="0" borderId="0" xfId="1" applyFont="1" applyBorder="1"/>
    <xf numFmtId="14" fontId="21" fillId="4" borderId="16" xfId="1" applyNumberFormat="1" applyFont="1" applyFill="1" applyBorder="1" applyAlignment="1">
      <alignment horizontal="left"/>
    </xf>
    <xf numFmtId="0" fontId="22" fillId="0" borderId="13" xfId="0" applyFont="1" applyBorder="1" applyAlignment="1">
      <alignment horizontal="left"/>
    </xf>
    <xf numFmtId="0" fontId="21" fillId="0" borderId="13" xfId="1" applyFont="1" applyBorder="1" applyAlignment="1">
      <alignment horizontal="center" vertical="top"/>
    </xf>
    <xf numFmtId="0" fontId="22" fillId="0" borderId="15" xfId="1" applyFont="1" applyBorder="1" applyAlignment="1">
      <alignment vertical="top" wrapText="1"/>
    </xf>
    <xf numFmtId="0" fontId="23" fillId="4" borderId="15" xfId="1" applyFont="1" applyFill="1" applyBorder="1" applyAlignment="1">
      <alignment horizontal="left" vertical="top" wrapText="1"/>
    </xf>
    <xf numFmtId="0" fontId="22" fillId="0" borderId="0" xfId="1" applyFont="1" applyBorder="1" applyAlignment="1">
      <alignment vertical="top" wrapText="1"/>
    </xf>
    <xf numFmtId="0" fontId="23" fillId="0" borderId="0" xfId="1" applyFont="1" applyBorder="1" applyAlignment="1">
      <alignment vertical="top" wrapText="1"/>
    </xf>
    <xf numFmtId="0" fontId="22" fillId="0" borderId="13" xfId="1" applyFont="1" applyBorder="1" applyAlignment="1">
      <alignment vertical="top"/>
    </xf>
    <xf numFmtId="0" fontId="21" fillId="0" borderId="13" xfId="1" applyFont="1" applyBorder="1" applyAlignment="1">
      <alignment vertical="top"/>
    </xf>
    <xf numFmtId="1" fontId="22" fillId="0" borderId="13" xfId="1" applyNumberFormat="1" applyFont="1" applyBorder="1" applyAlignment="1">
      <alignment horizontal="left"/>
    </xf>
    <xf numFmtId="0" fontId="21" fillId="4" borderId="13" xfId="1" applyFont="1" applyFill="1" applyBorder="1" applyAlignment="1">
      <alignment horizontal="left" wrapText="1"/>
    </xf>
    <xf numFmtId="0" fontId="22" fillId="0" borderId="17" xfId="1" applyFont="1" applyBorder="1" applyAlignment="1">
      <alignment horizontal="left" vertical="top"/>
    </xf>
    <xf numFmtId="0" fontId="22" fillId="0" borderId="15" xfId="1" applyFont="1" applyBorder="1" applyAlignment="1">
      <alignment horizontal="left" vertical="top"/>
    </xf>
    <xf numFmtId="0" fontId="22" fillId="0" borderId="18" xfId="1" applyFont="1" applyBorder="1" applyAlignment="1">
      <alignment horizontal="left" vertical="top"/>
    </xf>
    <xf numFmtId="0" fontId="22" fillId="0" borderId="19" xfId="1" applyFont="1" applyBorder="1" applyAlignment="1">
      <alignment horizontal="left" vertical="top"/>
    </xf>
    <xf numFmtId="0" fontId="22" fillId="0" borderId="14" xfId="1" applyFont="1" applyBorder="1" applyAlignment="1">
      <alignment horizontal="left" vertical="top"/>
    </xf>
    <xf numFmtId="0" fontId="22" fillId="0" borderId="20" xfId="1" applyFont="1" applyBorder="1" applyAlignment="1">
      <alignment horizontal="left" vertical="top"/>
    </xf>
    <xf numFmtId="0" fontId="23" fillId="4" borderId="13" xfId="1" applyFont="1" applyFill="1" applyBorder="1" applyAlignment="1">
      <alignment horizontal="left" vertical="justify" wrapText="1"/>
    </xf>
    <xf numFmtId="0" fontId="21" fillId="0" borderId="0" xfId="1" applyFont="1"/>
    <xf numFmtId="0" fontId="4" fillId="0" borderId="0" xfId="1"/>
    <xf numFmtId="0" fontId="21" fillId="4" borderId="0" xfId="1" applyFont="1" applyFill="1" applyBorder="1" applyAlignment="1">
      <alignment horizontal="left" vertical="top" wrapText="1"/>
    </xf>
    <xf numFmtId="0" fontId="19" fillId="4" borderId="0" xfId="1" applyFont="1" applyFill="1" applyBorder="1" applyAlignment="1">
      <alignment horizontal="center" vertical="center"/>
    </xf>
    <xf numFmtId="0" fontId="18" fillId="0" borderId="0" xfId="1" applyFont="1" applyAlignment="1">
      <alignment horizontal="center" vertical="top" wrapText="1"/>
    </xf>
    <xf numFmtId="0" fontId="18" fillId="0" borderId="14" xfId="1" applyFont="1" applyBorder="1" applyAlignment="1">
      <alignment horizontal="center" vertical="top" wrapText="1"/>
    </xf>
    <xf numFmtId="0" fontId="4" fillId="0" borderId="13" xfId="1" applyBorder="1"/>
    <xf numFmtId="0" fontId="21" fillId="4" borderId="13" xfId="1" applyFont="1" applyFill="1" applyBorder="1" applyAlignment="1">
      <alignment horizontal="left" vertical="justify" wrapText="1"/>
    </xf>
    <xf numFmtId="0" fontId="21" fillId="4" borderId="24" xfId="1" applyFont="1" applyFill="1" applyBorder="1" applyAlignment="1">
      <alignment horizontal="justify" vertical="justify" wrapText="1"/>
    </xf>
    <xf numFmtId="0" fontId="4" fillId="0" borderId="24" xfId="1" applyBorder="1"/>
    <xf numFmtId="14" fontId="21" fillId="4" borderId="13" xfId="1" applyNumberFormat="1" applyFont="1" applyFill="1" applyBorder="1" applyAlignment="1">
      <alignment horizontal="center"/>
    </xf>
    <xf numFmtId="0" fontId="18" fillId="0" borderId="21" xfId="1" applyFont="1" applyBorder="1" applyAlignment="1">
      <alignment horizontal="left" vertical="top" wrapText="1"/>
    </xf>
    <xf numFmtId="0" fontId="18" fillId="0" borderId="25" xfId="1" applyFont="1" applyBorder="1" applyAlignment="1">
      <alignment horizontal="left" vertical="top" wrapText="1"/>
    </xf>
    <xf numFmtId="0" fontId="18" fillId="0" borderId="16" xfId="1" applyFont="1" applyBorder="1" applyAlignment="1">
      <alignment horizontal="left" vertical="top" wrapText="1"/>
    </xf>
    <xf numFmtId="0" fontId="21" fillId="4" borderId="21" xfId="1" applyFont="1" applyFill="1" applyBorder="1" applyAlignment="1">
      <alignment vertical="top" wrapText="1" shrinkToFit="1"/>
    </xf>
    <xf numFmtId="0" fontId="4" fillId="0" borderId="25" xfId="1" applyBorder="1" applyAlignment="1">
      <alignment vertical="top" wrapText="1" shrinkToFit="1"/>
    </xf>
    <xf numFmtId="0" fontId="4" fillId="0" borderId="16" xfId="1" applyBorder="1" applyAlignment="1">
      <alignment vertical="top" wrapText="1" shrinkToFit="1"/>
    </xf>
    <xf numFmtId="0" fontId="21" fillId="4" borderId="12" xfId="1" applyFont="1" applyFill="1" applyBorder="1" applyAlignment="1">
      <alignment horizontal="left"/>
    </xf>
    <xf numFmtId="0" fontId="21" fillId="4" borderId="21" xfId="1" applyFont="1" applyFill="1" applyBorder="1" applyAlignment="1">
      <alignment horizontal="left"/>
    </xf>
    <xf numFmtId="0" fontId="4" fillId="0" borderId="25" xfId="1" applyBorder="1"/>
    <xf numFmtId="0" fontId="21" fillId="4" borderId="16" xfId="1" applyFont="1" applyFill="1" applyBorder="1" applyAlignment="1">
      <alignment horizontal="left"/>
    </xf>
    <xf numFmtId="49" fontId="21" fillId="4" borderId="13" xfId="1" applyNumberFormat="1" applyFont="1" applyFill="1" applyBorder="1" applyAlignment="1">
      <alignment horizontal="center"/>
    </xf>
    <xf numFmtId="0" fontId="21" fillId="4" borderId="21" xfId="1" applyFont="1" applyFill="1" applyBorder="1" applyAlignment="1">
      <alignment horizontal="left" vertical="justify" wrapText="1"/>
    </xf>
    <xf numFmtId="0" fontId="4" fillId="0" borderId="25" xfId="1" applyBorder="1" applyAlignment="1">
      <alignment horizontal="left"/>
    </xf>
    <xf numFmtId="0" fontId="4" fillId="0" borderId="16" xfId="1" applyBorder="1" applyAlignment="1">
      <alignment horizontal="left"/>
    </xf>
    <xf numFmtId="165" fontId="21" fillId="4" borderId="13" xfId="1" applyNumberFormat="1" applyFont="1" applyFill="1" applyBorder="1" applyAlignment="1">
      <alignment horizontal="left"/>
    </xf>
    <xf numFmtId="0" fontId="21" fillId="4" borderId="13" xfId="1" applyFont="1" applyFill="1" applyBorder="1" applyAlignment="1">
      <alignment horizontal="center" vertical="top"/>
    </xf>
    <xf numFmtId="0" fontId="18" fillId="0" borderId="13" xfId="1" applyFont="1" applyBorder="1" applyAlignment="1">
      <alignment horizontal="center" vertical="top" wrapText="1"/>
    </xf>
    <xf numFmtId="1" fontId="21" fillId="4" borderId="13" xfId="1" applyNumberFormat="1" applyFont="1" applyFill="1" applyBorder="1" applyAlignment="1">
      <alignment horizontal="left"/>
    </xf>
    <xf numFmtId="0" fontId="18" fillId="0" borderId="21" xfId="1" applyFont="1" applyBorder="1" applyAlignment="1">
      <alignment horizontal="left"/>
    </xf>
    <xf numFmtId="0" fontId="18" fillId="0" borderId="25" xfId="1" applyFont="1" applyBorder="1" applyAlignment="1">
      <alignment horizontal="left"/>
    </xf>
    <xf numFmtId="0" fontId="18" fillId="0" borderId="16" xfId="1" applyFont="1" applyBorder="1" applyAlignment="1">
      <alignment horizontal="left"/>
    </xf>
    <xf numFmtId="0" fontId="21" fillId="4" borderId="13" xfId="1" applyFont="1" applyFill="1" applyBorder="1" applyAlignment="1">
      <alignment vertical="top"/>
    </xf>
    <xf numFmtId="0" fontId="21" fillId="4" borderId="17" xfId="1" applyFont="1" applyFill="1" applyBorder="1" applyAlignment="1">
      <alignment horizontal="left" vertical="top" wrapText="1"/>
    </xf>
    <xf numFmtId="0" fontId="21" fillId="4" borderId="15" xfId="1" applyFont="1" applyFill="1" applyBorder="1" applyAlignment="1">
      <alignment horizontal="left" vertical="top" wrapText="1"/>
    </xf>
    <xf numFmtId="0" fontId="21" fillId="4" borderId="18" xfId="1" applyFont="1" applyFill="1" applyBorder="1" applyAlignment="1">
      <alignment horizontal="left" vertical="top" wrapText="1"/>
    </xf>
    <xf numFmtId="0" fontId="21" fillId="4" borderId="22"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9" xfId="1" applyFont="1" applyFill="1" applyBorder="1" applyAlignment="1">
      <alignment horizontal="left" vertical="top" wrapText="1"/>
    </xf>
    <xf numFmtId="0" fontId="21" fillId="4" borderId="14" xfId="1" applyFont="1" applyFill="1" applyBorder="1" applyAlignment="1">
      <alignment horizontal="left" vertical="top" wrapText="1"/>
    </xf>
    <xf numFmtId="0" fontId="21" fillId="4" borderId="20" xfId="1" applyFont="1" applyFill="1" applyBorder="1" applyAlignment="1">
      <alignment horizontal="left" vertical="top" wrapText="1"/>
    </xf>
    <xf numFmtId="0" fontId="22" fillId="0" borderId="13" xfId="1" applyFont="1" applyBorder="1" applyAlignment="1">
      <alignment horizontal="center" vertical="center"/>
    </xf>
    <xf numFmtId="0" fontId="21" fillId="4" borderId="26" xfId="1" applyFont="1" applyFill="1" applyBorder="1" applyAlignment="1">
      <alignment vertical="top"/>
    </xf>
    <xf numFmtId="0" fontId="21" fillId="4" borderId="24" xfId="1" applyFont="1" applyFill="1" applyBorder="1" applyAlignment="1">
      <alignment vertical="top"/>
    </xf>
    <xf numFmtId="0" fontId="21" fillId="4" borderId="19" xfId="1" applyFont="1" applyFill="1" applyBorder="1" applyAlignment="1">
      <alignment horizontal="left"/>
    </xf>
    <xf numFmtId="0" fontId="4" fillId="0" borderId="14" xfId="1" applyBorder="1"/>
    <xf numFmtId="0" fontId="4" fillId="0" borderId="20" xfId="1" applyBorder="1"/>
    <xf numFmtId="0" fontId="21" fillId="4" borderId="21" xfId="1" applyFont="1" applyFill="1" applyBorder="1" applyAlignment="1">
      <alignment horizontal="justify" vertical="justify"/>
    </xf>
    <xf numFmtId="0" fontId="21" fillId="4" borderId="25" xfId="1" applyFont="1" applyFill="1" applyBorder="1" applyAlignment="1">
      <alignment horizontal="justify" vertical="justify"/>
    </xf>
    <xf numFmtId="0" fontId="21" fillId="4" borderId="16" xfId="1" applyFont="1" applyFill="1" applyBorder="1" applyAlignment="1">
      <alignment horizontal="justify" vertical="justify"/>
    </xf>
    <xf numFmtId="0" fontId="23" fillId="4" borderId="21" xfId="1" applyFont="1" applyFill="1" applyBorder="1" applyAlignment="1">
      <alignment horizontal="left"/>
    </xf>
    <xf numFmtId="0" fontId="23" fillId="4" borderId="25" xfId="1" applyFont="1" applyFill="1" applyBorder="1" applyAlignment="1">
      <alignment horizontal="left"/>
    </xf>
    <xf numFmtId="0" fontId="23" fillId="4" borderId="16" xfId="1" applyFont="1" applyFill="1" applyBorder="1" applyAlignment="1">
      <alignment horizontal="left"/>
    </xf>
    <xf numFmtId="0" fontId="21" fillId="4" borderId="0" xfId="1" applyFont="1" applyFill="1" applyAlignment="1">
      <alignment horizontal="center"/>
    </xf>
    <xf numFmtId="0" fontId="20" fillId="4" borderId="0" xfId="1" applyFont="1" applyFill="1" applyBorder="1" applyAlignment="1">
      <alignment horizontal="center" vertical="center" wrapText="1"/>
    </xf>
    <xf numFmtId="0" fontId="21" fillId="4" borderId="25" xfId="1" applyFont="1" applyFill="1" applyBorder="1" applyAlignment="1">
      <alignment horizontal="left"/>
    </xf>
    <xf numFmtId="0" fontId="4" fillId="0" borderId="15" xfId="1" applyBorder="1"/>
    <xf numFmtId="0" fontId="23" fillId="4" borderId="15" xfId="23" applyFont="1" applyFill="1" applyBorder="1" applyAlignment="1">
      <alignment horizontal="left" vertical="top" wrapText="1"/>
    </xf>
    <xf numFmtId="0" fontId="76" fillId="0" borderId="15" xfId="23" applyBorder="1"/>
    <xf numFmtId="0" fontId="76" fillId="0" borderId="0" xfId="23"/>
    <xf numFmtId="0" fontId="21" fillId="4" borderId="0" xfId="23" applyFont="1" applyFill="1" applyAlignment="1">
      <alignment horizontal="center"/>
    </xf>
    <xf numFmtId="0" fontId="20" fillId="4" borderId="0" xfId="23" applyFont="1" applyFill="1" applyBorder="1" applyAlignment="1">
      <alignment horizontal="center" vertical="center" wrapText="1"/>
    </xf>
    <xf numFmtId="0" fontId="21" fillId="4" borderId="26" xfId="23" applyFont="1" applyFill="1" applyBorder="1" applyAlignment="1">
      <alignment vertical="top"/>
    </xf>
    <xf numFmtId="0" fontId="21" fillId="4" borderId="24" xfId="23" applyFont="1" applyFill="1" applyBorder="1" applyAlignment="1">
      <alignment vertical="top"/>
    </xf>
    <xf numFmtId="0" fontId="21" fillId="4" borderId="19" xfId="23" applyFont="1" applyFill="1" applyBorder="1" applyAlignment="1">
      <alignment horizontal="left"/>
    </xf>
    <xf numFmtId="0" fontId="76" fillId="0" borderId="14" xfId="23" applyBorder="1"/>
    <xf numFmtId="0" fontId="76" fillId="0" borderId="20" xfId="23" applyBorder="1"/>
    <xf numFmtId="0" fontId="21" fillId="4" borderId="21" xfId="23" applyFont="1" applyFill="1" applyBorder="1" applyAlignment="1">
      <alignment horizontal="justify" vertical="justify"/>
    </xf>
    <xf numFmtId="0" fontId="21" fillId="4" borderId="25" xfId="23" applyFont="1" applyFill="1" applyBorder="1" applyAlignment="1">
      <alignment horizontal="justify" vertical="justify"/>
    </xf>
    <xf numFmtId="0" fontId="21" fillId="4" borderId="16" xfId="23" applyFont="1" applyFill="1" applyBorder="1" applyAlignment="1">
      <alignment horizontal="justify" vertical="justify"/>
    </xf>
    <xf numFmtId="0" fontId="23" fillId="4" borderId="21" xfId="23" applyFont="1" applyFill="1" applyBorder="1" applyAlignment="1">
      <alignment horizontal="left"/>
    </xf>
    <xf numFmtId="0" fontId="23" fillId="4" borderId="25" xfId="23" applyFont="1" applyFill="1" applyBorder="1" applyAlignment="1">
      <alignment horizontal="left"/>
    </xf>
    <xf numFmtId="0" fontId="23" fillId="4" borderId="16" xfId="23" applyFont="1" applyFill="1" applyBorder="1" applyAlignment="1">
      <alignment horizontal="left"/>
    </xf>
    <xf numFmtId="0" fontId="21" fillId="4" borderId="21" xfId="23" applyFont="1" applyFill="1" applyBorder="1" applyAlignment="1">
      <alignment horizontal="left"/>
    </xf>
    <xf numFmtId="0" fontId="21" fillId="4" borderId="25" xfId="23" applyFont="1" applyFill="1" applyBorder="1" applyAlignment="1">
      <alignment horizontal="left"/>
    </xf>
    <xf numFmtId="0" fontId="21" fillId="4" borderId="16" xfId="23" applyFont="1" applyFill="1" applyBorder="1" applyAlignment="1">
      <alignment horizontal="left"/>
    </xf>
    <xf numFmtId="0" fontId="21" fillId="4" borderId="13" xfId="23" applyFont="1" applyFill="1" applyBorder="1" applyAlignment="1">
      <alignment horizontal="center" vertical="top"/>
    </xf>
    <xf numFmtId="0" fontId="21" fillId="4" borderId="17" xfId="23" applyFont="1" applyFill="1" applyBorder="1" applyAlignment="1">
      <alignment horizontal="left" vertical="top" wrapText="1"/>
    </xf>
    <xf numFmtId="0" fontId="21" fillId="4" borderId="15" xfId="23" applyFont="1" applyFill="1" applyBorder="1" applyAlignment="1">
      <alignment horizontal="left" vertical="top" wrapText="1"/>
    </xf>
    <xf numFmtId="0" fontId="21" fillId="4" borderId="18" xfId="23" applyFont="1" applyFill="1" applyBorder="1" applyAlignment="1">
      <alignment horizontal="left" vertical="top" wrapText="1"/>
    </xf>
    <xf numFmtId="0" fontId="21" fillId="4" borderId="19" xfId="23" applyFont="1" applyFill="1" applyBorder="1" applyAlignment="1">
      <alignment horizontal="left" vertical="top" wrapText="1"/>
    </xf>
    <xf numFmtId="0" fontId="21" fillId="4" borderId="14" xfId="23" applyFont="1" applyFill="1" applyBorder="1" applyAlignment="1">
      <alignment horizontal="left" vertical="top" wrapText="1"/>
    </xf>
    <xf numFmtId="0" fontId="21" fillId="4" borderId="20" xfId="23" applyFont="1" applyFill="1" applyBorder="1" applyAlignment="1">
      <alignment horizontal="left" vertical="top" wrapText="1"/>
    </xf>
    <xf numFmtId="0" fontId="22" fillId="0" borderId="13" xfId="23" applyFont="1" applyBorder="1" applyAlignment="1">
      <alignment horizontal="center" vertical="center"/>
    </xf>
    <xf numFmtId="0" fontId="21" fillId="4" borderId="13" xfId="23" applyFont="1" applyFill="1" applyBorder="1" applyAlignment="1">
      <alignment horizontal="left"/>
    </xf>
    <xf numFmtId="0" fontId="76" fillId="0" borderId="13" xfId="23" applyBorder="1"/>
    <xf numFmtId="0" fontId="21" fillId="4" borderId="22" xfId="23" applyFont="1" applyFill="1" applyBorder="1" applyAlignment="1">
      <alignment horizontal="left" vertical="top" wrapText="1"/>
    </xf>
    <xf numFmtId="0" fontId="21" fillId="4" borderId="0" xfId="23" applyFont="1" applyFill="1" applyBorder="1" applyAlignment="1">
      <alignment horizontal="left" vertical="top" wrapText="1"/>
    </xf>
    <xf numFmtId="0" fontId="21" fillId="4" borderId="23" xfId="23" applyFont="1" applyFill="1" applyBorder="1" applyAlignment="1">
      <alignment horizontal="left" vertical="top" wrapText="1"/>
    </xf>
    <xf numFmtId="0" fontId="18" fillId="0" borderId="13" xfId="23" applyFont="1" applyBorder="1" applyAlignment="1">
      <alignment horizontal="center" vertical="top" wrapText="1"/>
    </xf>
    <xf numFmtId="1" fontId="21" fillId="4" borderId="13" xfId="23" applyNumberFormat="1" applyFont="1" applyFill="1" applyBorder="1" applyAlignment="1">
      <alignment horizontal="left"/>
    </xf>
    <xf numFmtId="0" fontId="18" fillId="0" borderId="21" xfId="23" applyFont="1" applyBorder="1" applyAlignment="1">
      <alignment horizontal="left"/>
    </xf>
    <xf numFmtId="0" fontId="18" fillId="0" borderId="25" xfId="23" applyFont="1" applyBorder="1" applyAlignment="1">
      <alignment horizontal="left"/>
    </xf>
    <xf numFmtId="0" fontId="18" fillId="0" borderId="16" xfId="23" applyFont="1" applyBorder="1" applyAlignment="1">
      <alignment horizontal="left"/>
    </xf>
    <xf numFmtId="0" fontId="21" fillId="4" borderId="13" xfId="23" applyFont="1" applyFill="1" applyBorder="1" applyAlignment="1">
      <alignment horizontal="justify" vertical="justify" wrapText="1"/>
    </xf>
    <xf numFmtId="165" fontId="21" fillId="4" borderId="13" xfId="23" applyNumberFormat="1" applyFont="1" applyFill="1" applyBorder="1" applyAlignment="1">
      <alignment horizontal="left"/>
    </xf>
    <xf numFmtId="0" fontId="21" fillId="4" borderId="13" xfId="23" applyFont="1" applyFill="1" applyBorder="1" applyAlignment="1">
      <alignment vertical="top"/>
    </xf>
    <xf numFmtId="0" fontId="21" fillId="4" borderId="13" xfId="23" applyFont="1" applyFill="1" applyBorder="1" applyAlignment="1">
      <alignment vertical="justify" wrapText="1"/>
    </xf>
    <xf numFmtId="0" fontId="21" fillId="4" borderId="21" xfId="23" applyFont="1" applyFill="1" applyBorder="1" applyAlignment="1">
      <alignment horizontal="left" vertical="justify" wrapText="1"/>
    </xf>
    <xf numFmtId="0" fontId="76" fillId="0" borderId="25" xfId="23" applyBorder="1" applyAlignment="1">
      <alignment horizontal="left"/>
    </xf>
    <xf numFmtId="0" fontId="76" fillId="0" borderId="16" xfId="23" applyBorder="1" applyAlignment="1">
      <alignment horizontal="left"/>
    </xf>
    <xf numFmtId="49" fontId="21" fillId="4" borderId="13" xfId="23" applyNumberFormat="1" applyFont="1" applyFill="1" applyBorder="1" applyAlignment="1">
      <alignment horizontal="center"/>
    </xf>
    <xf numFmtId="0" fontId="21" fillId="4" borderId="24" xfId="23" applyFont="1" applyFill="1" applyBorder="1" applyAlignment="1">
      <alignment horizontal="justify" vertical="justify" wrapText="1"/>
    </xf>
    <xf numFmtId="0" fontId="76" fillId="0" borderId="24" xfId="23" applyBorder="1"/>
    <xf numFmtId="14" fontId="21" fillId="4" borderId="13" xfId="23" applyNumberFormat="1" applyFont="1" applyFill="1" applyBorder="1" applyAlignment="1">
      <alignment horizontal="center"/>
    </xf>
    <xf numFmtId="0" fontId="21" fillId="4" borderId="21" xfId="23" applyFont="1" applyFill="1" applyBorder="1" applyAlignment="1">
      <alignment vertical="top" wrapText="1" shrinkToFit="1"/>
    </xf>
    <xf numFmtId="0" fontId="76" fillId="0" borderId="25" xfId="23" applyBorder="1" applyAlignment="1">
      <alignment vertical="top" wrapText="1" shrinkToFit="1"/>
    </xf>
    <xf numFmtId="0" fontId="76" fillId="0" borderId="16" xfId="23" applyBorder="1" applyAlignment="1">
      <alignment vertical="top" wrapText="1" shrinkToFit="1"/>
    </xf>
    <xf numFmtId="0" fontId="21" fillId="4" borderId="12" xfId="23" applyFont="1" applyFill="1" applyBorder="1" applyAlignment="1">
      <alignment horizontal="left"/>
    </xf>
    <xf numFmtId="14" fontId="21" fillId="4" borderId="13" xfId="23" applyNumberFormat="1" applyFont="1" applyFill="1" applyBorder="1" applyAlignment="1">
      <alignment horizontal="left"/>
    </xf>
    <xf numFmtId="0" fontId="76" fillId="0" borderId="25" xfId="23" applyBorder="1"/>
    <xf numFmtId="0" fontId="18" fillId="0" borderId="21" xfId="23" applyFont="1" applyBorder="1" applyAlignment="1">
      <alignment horizontal="left" vertical="top" wrapText="1"/>
    </xf>
    <xf numFmtId="0" fontId="18" fillId="0" borderId="25" xfId="23" applyFont="1" applyBorder="1" applyAlignment="1">
      <alignment horizontal="left" vertical="top" wrapText="1"/>
    </xf>
    <xf numFmtId="0" fontId="18" fillId="0" borderId="16" xfId="23" applyFont="1" applyBorder="1" applyAlignment="1">
      <alignment horizontal="left" vertical="top" wrapText="1"/>
    </xf>
    <xf numFmtId="0" fontId="21" fillId="4" borderId="25" xfId="23" applyFont="1" applyFill="1" applyBorder="1" applyAlignment="1">
      <alignment horizontal="left" vertical="justify" wrapText="1"/>
    </xf>
    <xf numFmtId="0" fontId="21" fillId="4" borderId="16" xfId="23" applyFont="1" applyFill="1" applyBorder="1" applyAlignment="1">
      <alignment horizontal="left" vertical="justify" wrapText="1"/>
    </xf>
    <xf numFmtId="0" fontId="21" fillId="4" borderId="13" xfId="23" applyFont="1" applyFill="1" applyBorder="1" applyAlignment="1">
      <alignment horizontal="left" vertical="justify" wrapText="1"/>
    </xf>
    <xf numFmtId="0" fontId="19" fillId="4" borderId="0" xfId="23" applyFont="1" applyFill="1" applyBorder="1" applyAlignment="1">
      <alignment horizontal="center" vertical="center"/>
    </xf>
    <xf numFmtId="0" fontId="18" fillId="0" borderId="0" xfId="23" applyFont="1" applyAlignment="1">
      <alignment horizontal="center" vertical="top" wrapText="1"/>
    </xf>
    <xf numFmtId="0" fontId="18" fillId="0" borderId="14" xfId="23" applyFont="1" applyBorder="1" applyAlignment="1">
      <alignment horizontal="center" vertical="top" wrapText="1"/>
    </xf>
    <xf numFmtId="0" fontId="19" fillId="4" borderId="0" xfId="10" applyFont="1" applyFill="1" applyBorder="1" applyAlignment="1">
      <alignment horizontal="center" vertical="center"/>
    </xf>
    <xf numFmtId="0" fontId="21" fillId="0" borderId="0" xfId="10" applyFont="1" applyAlignment="1">
      <alignment horizontal="center" vertical="top" wrapText="1"/>
    </xf>
    <xf numFmtId="0" fontId="21" fillId="0" borderId="14" xfId="10" applyFont="1" applyBorder="1" applyAlignment="1">
      <alignment horizontal="center" vertical="top" wrapText="1"/>
    </xf>
    <xf numFmtId="0" fontId="21" fillId="4" borderId="13" xfId="10" applyFont="1" applyFill="1" applyBorder="1" applyAlignment="1">
      <alignment horizontal="justify" vertical="justify" wrapText="1"/>
    </xf>
    <xf numFmtId="0" fontId="4" fillId="0" borderId="13" xfId="10" applyBorder="1"/>
    <xf numFmtId="0" fontId="21" fillId="4" borderId="13" xfId="10" applyFont="1" applyFill="1" applyBorder="1" applyAlignment="1">
      <alignment vertical="justify" wrapText="1"/>
    </xf>
    <xf numFmtId="0" fontId="21" fillId="4" borderId="13" xfId="10" applyFont="1" applyFill="1" applyBorder="1" applyAlignment="1">
      <alignment horizontal="left" vertical="justify" wrapText="1"/>
    </xf>
    <xf numFmtId="0" fontId="4" fillId="0" borderId="13" xfId="10" applyBorder="1" applyAlignment="1">
      <alignment horizontal="left"/>
    </xf>
    <xf numFmtId="1" fontId="21" fillId="4" borderId="13" xfId="10" applyNumberFormat="1" applyFont="1" applyFill="1" applyBorder="1" applyAlignment="1">
      <alignment horizontal="left"/>
    </xf>
    <xf numFmtId="0" fontId="21" fillId="4" borderId="13" xfId="10" applyFont="1" applyFill="1" applyBorder="1" applyAlignment="1">
      <alignment horizontal="center" vertical="top"/>
    </xf>
    <xf numFmtId="0" fontId="18" fillId="0" borderId="13" xfId="10" applyFont="1" applyBorder="1" applyAlignment="1">
      <alignment horizontal="left" vertical="top" wrapText="1"/>
    </xf>
    <xf numFmtId="0" fontId="21" fillId="4" borderId="17" xfId="10" applyFont="1" applyFill="1" applyBorder="1" applyAlignment="1">
      <alignment horizontal="left" vertical="justify" wrapText="1"/>
    </xf>
    <xf numFmtId="0" fontId="21" fillId="4" borderId="15" xfId="10" applyFont="1" applyFill="1" applyBorder="1" applyAlignment="1">
      <alignment horizontal="left" vertical="justify" wrapText="1"/>
    </xf>
    <xf numFmtId="0" fontId="21" fillId="4" borderId="18" xfId="10" applyFont="1" applyFill="1" applyBorder="1" applyAlignment="1">
      <alignment horizontal="left" vertical="justify" wrapText="1"/>
    </xf>
    <xf numFmtId="0" fontId="21" fillId="4" borderId="19" xfId="10" applyFont="1" applyFill="1" applyBorder="1" applyAlignment="1">
      <alignment horizontal="left" vertical="justify" wrapText="1"/>
    </xf>
    <xf numFmtId="0" fontId="21" fillId="4" borderId="14" xfId="10" applyFont="1" applyFill="1" applyBorder="1" applyAlignment="1">
      <alignment horizontal="left" vertical="justify" wrapText="1"/>
    </xf>
    <xf numFmtId="0" fontId="21" fillId="4" borderId="20" xfId="10" applyFont="1" applyFill="1" applyBorder="1" applyAlignment="1">
      <alignment horizontal="left" vertical="justify" wrapText="1"/>
    </xf>
    <xf numFmtId="0" fontId="21" fillId="4" borderId="13" xfId="10" applyFont="1" applyFill="1" applyBorder="1" applyAlignment="1">
      <alignment horizontal="left" vertical="top" wrapText="1" shrinkToFit="1"/>
    </xf>
    <xf numFmtId="0" fontId="21" fillId="4" borderId="13" xfId="10" applyFont="1" applyFill="1" applyBorder="1" applyAlignment="1">
      <alignment horizontal="left"/>
    </xf>
    <xf numFmtId="14" fontId="21" fillId="4" borderId="13" xfId="10" applyNumberFormat="1" applyFont="1" applyFill="1" applyBorder="1" applyAlignment="1">
      <alignment horizontal="left"/>
    </xf>
    <xf numFmtId="0" fontId="21" fillId="4" borderId="12" xfId="10" applyFont="1" applyFill="1" applyBorder="1" applyAlignment="1">
      <alignment horizontal="left"/>
    </xf>
    <xf numFmtId="0" fontId="21" fillId="4" borderId="15" xfId="10" applyFont="1" applyFill="1" applyBorder="1" applyAlignment="1">
      <alignment horizontal="left"/>
    </xf>
    <xf numFmtId="0" fontId="4" fillId="0" borderId="15" xfId="10" applyBorder="1"/>
    <xf numFmtId="0" fontId="21" fillId="4" borderId="18" xfId="10" applyFont="1" applyFill="1" applyBorder="1" applyAlignment="1">
      <alignment horizontal="left"/>
    </xf>
    <xf numFmtId="14" fontId="21" fillId="4" borderId="16" xfId="10" applyNumberFormat="1" applyFont="1" applyFill="1" applyBorder="1" applyAlignment="1">
      <alignment horizontal="left"/>
    </xf>
    <xf numFmtId="0" fontId="62" fillId="0" borderId="13" xfId="22" applyFont="1" applyBorder="1" applyAlignment="1">
      <alignment horizontal="left"/>
    </xf>
    <xf numFmtId="165" fontId="21" fillId="4" borderId="13" xfId="10" applyNumberFormat="1" applyFont="1" applyFill="1" applyBorder="1" applyAlignment="1">
      <alignment horizontal="center"/>
    </xf>
    <xf numFmtId="0" fontId="21" fillId="4" borderId="13" xfId="10" applyFont="1" applyFill="1" applyBorder="1" applyAlignment="1">
      <alignment vertical="top"/>
    </xf>
    <xf numFmtId="0" fontId="25" fillId="4" borderId="0" xfId="10" applyFont="1" applyFill="1" applyBorder="1" applyAlignment="1">
      <alignment horizontal="center" vertical="center" wrapText="1"/>
    </xf>
    <xf numFmtId="0" fontId="21" fillId="4" borderId="17" xfId="10" applyFont="1" applyFill="1" applyBorder="1" applyAlignment="1">
      <alignment horizontal="center"/>
    </xf>
    <xf numFmtId="0" fontId="21" fillId="4" borderId="15" xfId="10" applyFont="1" applyFill="1" applyBorder="1" applyAlignment="1">
      <alignment horizontal="center"/>
    </xf>
    <xf numFmtId="0" fontId="21" fillId="4" borderId="18" xfId="10" applyFont="1" applyFill="1" applyBorder="1" applyAlignment="1">
      <alignment horizontal="center"/>
    </xf>
    <xf numFmtId="0" fontId="25" fillId="0" borderId="0" xfId="8" applyFont="1" applyAlignment="1">
      <alignment horizontal="center"/>
    </xf>
    <xf numFmtId="0" fontId="23" fillId="0" borderId="0" xfId="8" applyFont="1" applyAlignment="1">
      <alignment horizontal="center"/>
    </xf>
    <xf numFmtId="0" fontId="25" fillId="0" borderId="0" xfId="8" applyFont="1" applyAlignment="1">
      <alignment horizontal="center" vertical="center" wrapText="1"/>
    </xf>
    <xf numFmtId="0" fontId="23" fillId="0" borderId="0" xfId="8" applyFont="1" applyAlignment="1">
      <alignment horizontal="center" vertical="center" wrapText="1"/>
    </xf>
    <xf numFmtId="0" fontId="23" fillId="0" borderId="13" xfId="8" applyFont="1" applyBorder="1" applyAlignment="1">
      <alignment horizontal="left" vertical="center" wrapText="1"/>
    </xf>
    <xf numFmtId="14" fontId="23" fillId="0" borderId="13" xfId="8" applyNumberFormat="1" applyFont="1" applyBorder="1" applyAlignment="1">
      <alignment horizontal="left" vertical="center" wrapText="1"/>
    </xf>
    <xf numFmtId="0" fontId="26" fillId="0" borderId="13" xfId="8" applyFont="1" applyBorder="1"/>
    <xf numFmtId="0" fontId="23" fillId="0" borderId="13" xfId="8" applyFont="1" applyBorder="1" applyAlignment="1">
      <alignment horizontal="center" vertical="top"/>
    </xf>
    <xf numFmtId="0" fontId="23" fillId="0" borderId="13" xfId="8" applyFont="1" applyBorder="1" applyAlignment="1">
      <alignment horizontal="left" vertical="top" wrapText="1"/>
    </xf>
    <xf numFmtId="0" fontId="23" fillId="0" borderId="13" xfId="8" applyFont="1" applyBorder="1" applyAlignment="1">
      <alignment horizontal="left"/>
    </xf>
    <xf numFmtId="14" fontId="23" fillId="0" borderId="15" xfId="8" applyNumberFormat="1" applyFont="1" applyBorder="1" applyAlignment="1">
      <alignment horizontal="center"/>
    </xf>
    <xf numFmtId="0" fontId="23" fillId="0" borderId="18" xfId="8" applyFont="1" applyBorder="1" applyAlignment="1">
      <alignment horizontal="center"/>
    </xf>
    <xf numFmtId="14" fontId="23" fillId="0" borderId="14" xfId="8" applyNumberFormat="1" applyFont="1" applyBorder="1" applyAlignment="1">
      <alignment horizontal="center"/>
    </xf>
    <xf numFmtId="0" fontId="23" fillId="0" borderId="20" xfId="8" applyFont="1" applyBorder="1" applyAlignment="1">
      <alignment horizontal="center"/>
    </xf>
    <xf numFmtId="0" fontId="23" fillId="0" borderId="13" xfId="8" applyFont="1" applyBorder="1" applyAlignment="1">
      <alignment horizontal="justify" vertical="justify" wrapText="1"/>
    </xf>
    <xf numFmtId="0" fontId="26" fillId="0" borderId="21" xfId="8" applyFont="1" applyBorder="1"/>
    <xf numFmtId="0" fontId="26" fillId="0" borderId="13" xfId="8" applyFont="1" applyBorder="1" applyAlignment="1">
      <alignment horizontal="justify" vertical="justify" wrapText="1"/>
    </xf>
    <xf numFmtId="0" fontId="26" fillId="0" borderId="21" xfId="8" applyFont="1" applyBorder="1" applyAlignment="1">
      <alignment horizontal="justify" vertical="justify" wrapText="1"/>
    </xf>
    <xf numFmtId="14" fontId="23" fillId="0" borderId="0" xfId="8" applyNumberFormat="1" applyFont="1" applyBorder="1" applyAlignment="1">
      <alignment horizontal="center"/>
    </xf>
    <xf numFmtId="0" fontId="23" fillId="0" borderId="23" xfId="8" applyFont="1" applyBorder="1" applyAlignment="1">
      <alignment horizontal="center"/>
    </xf>
    <xf numFmtId="0" fontId="23" fillId="0" borderId="12" xfId="8" applyFont="1" applyBorder="1" applyAlignment="1">
      <alignment horizontal="left"/>
    </xf>
    <xf numFmtId="0" fontId="23" fillId="0" borderId="13" xfId="8" applyFont="1" applyBorder="1" applyAlignment="1">
      <alignment horizontal="center" vertical="top" wrapText="1"/>
    </xf>
    <xf numFmtId="0" fontId="23" fillId="0" borderId="13" xfId="8" applyFont="1" applyBorder="1" applyAlignment="1">
      <alignment horizontal="center"/>
    </xf>
    <xf numFmtId="0" fontId="23" fillId="0" borderId="13" xfId="8" applyFont="1" applyBorder="1" applyAlignment="1">
      <alignment horizontal="left" wrapText="1"/>
    </xf>
    <xf numFmtId="0" fontId="23" fillId="0" borderId="17" xfId="8" applyFont="1" applyBorder="1" applyAlignment="1">
      <alignment horizontal="center"/>
    </xf>
    <xf numFmtId="0" fontId="23" fillId="0" borderId="15" xfId="8" applyFont="1" applyBorder="1" applyAlignment="1">
      <alignment horizontal="center"/>
    </xf>
    <xf numFmtId="0" fontId="23" fillId="0" borderId="19" xfId="8" applyFont="1" applyBorder="1" applyAlignment="1">
      <alignment horizontal="center"/>
    </xf>
    <xf numFmtId="0" fontId="23" fillId="0" borderId="14" xfId="8" applyFont="1" applyBorder="1" applyAlignment="1">
      <alignment horizontal="center"/>
    </xf>
    <xf numFmtId="14" fontId="23" fillId="0" borderId="13" xfId="8" applyNumberFormat="1" applyFont="1" applyBorder="1" applyAlignment="1">
      <alignment horizontal="center"/>
    </xf>
    <xf numFmtId="0" fontId="23" fillId="0" borderId="13" xfId="8" applyFont="1" applyBorder="1" applyAlignment="1">
      <alignment horizontal="left" vertical="top"/>
    </xf>
    <xf numFmtId="0" fontId="23" fillId="0" borderId="13" xfId="8" applyFont="1" applyBorder="1" applyAlignment="1">
      <alignment horizontal="justify" vertical="justify"/>
    </xf>
    <xf numFmtId="0" fontId="23" fillId="0" borderId="13" xfId="8" applyFont="1" applyFill="1" applyBorder="1" applyAlignment="1">
      <alignment horizontal="center"/>
    </xf>
    <xf numFmtId="0" fontId="23" fillId="0" borderId="21" xfId="8" applyFont="1" applyBorder="1" applyAlignment="1">
      <alignment horizontal="right" vertical="top" wrapText="1"/>
    </xf>
    <xf numFmtId="0" fontId="23" fillId="0" borderId="25" xfId="8" applyFont="1" applyBorder="1" applyAlignment="1">
      <alignment horizontal="right" vertical="top" wrapText="1"/>
    </xf>
    <xf numFmtId="0" fontId="23" fillId="0" borderId="16" xfId="8" applyFont="1" applyBorder="1" applyAlignment="1">
      <alignment horizontal="right" vertical="top" wrapText="1"/>
    </xf>
    <xf numFmtId="0" fontId="25" fillId="0" borderId="13" xfId="8" applyFont="1" applyBorder="1" applyAlignment="1">
      <alignment horizontal="left"/>
    </xf>
    <xf numFmtId="164" fontId="23" fillId="0" borderId="13" xfId="8" applyNumberFormat="1" applyFont="1" applyFill="1" applyBorder="1" applyAlignment="1">
      <alignment horizontal="center" vertical="center" wrapText="1"/>
    </xf>
    <xf numFmtId="14" fontId="23" fillId="0" borderId="13" xfId="8" applyNumberFormat="1" applyFont="1" applyBorder="1" applyAlignment="1">
      <alignment horizontal="left"/>
    </xf>
    <xf numFmtId="0" fontId="23" fillId="0" borderId="13" xfId="8" applyNumberFormat="1" applyFont="1" applyBorder="1" applyAlignment="1">
      <alignment horizontal="center"/>
    </xf>
    <xf numFmtId="0" fontId="23" fillId="0" borderId="13" xfId="8" applyFont="1" applyBorder="1" applyAlignment="1">
      <alignment horizontal="center" vertical="center"/>
    </xf>
    <xf numFmtId="0" fontId="23" fillId="0" borderId="13" xfId="8" applyFont="1" applyBorder="1" applyAlignment="1">
      <alignment horizontal="center" vertical="center" wrapText="1"/>
    </xf>
    <xf numFmtId="14" fontId="23" fillId="0" borderId="13" xfId="8" applyNumberFormat="1" applyFont="1" applyFill="1" applyBorder="1" applyAlignment="1">
      <alignment horizontal="center" vertical="center" wrapText="1"/>
    </xf>
    <xf numFmtId="0" fontId="23" fillId="0" borderId="13" xfId="8" applyFont="1" applyBorder="1" applyAlignment="1">
      <alignment horizontal="left" vertical="justify" wrapText="1"/>
    </xf>
    <xf numFmtId="165" fontId="23" fillId="0" borderId="13" xfId="8" applyNumberFormat="1" applyFont="1" applyBorder="1" applyAlignment="1">
      <alignment horizontal="center"/>
    </xf>
    <xf numFmtId="14" fontId="23" fillId="0" borderId="13" xfId="8" applyNumberFormat="1" applyFont="1" applyBorder="1" applyAlignment="1">
      <alignment horizontal="left" vertical="top"/>
    </xf>
    <xf numFmtId="165" fontId="23" fillId="0" borderId="13" xfId="8" applyNumberFormat="1" applyFont="1" applyFill="1" applyBorder="1" applyAlignment="1">
      <alignment horizontal="center"/>
    </xf>
    <xf numFmtId="0" fontId="23" fillId="0" borderId="21" xfId="8" applyFont="1" applyBorder="1" applyAlignment="1">
      <alignment horizontal="right" vertical="top"/>
    </xf>
    <xf numFmtId="0" fontId="23" fillId="0" borderId="25" xfId="8" applyFont="1" applyBorder="1" applyAlignment="1">
      <alignment horizontal="right" vertical="top"/>
    </xf>
    <xf numFmtId="0" fontId="23" fillId="0" borderId="16" xfId="8" applyFont="1" applyBorder="1" applyAlignment="1">
      <alignment horizontal="right" vertical="top"/>
    </xf>
    <xf numFmtId="0" fontId="23" fillId="0" borderId="13" xfId="8" applyFont="1" applyFill="1" applyBorder="1" applyAlignment="1">
      <alignment horizontal="center" vertical="center" wrapText="1"/>
    </xf>
    <xf numFmtId="0" fontId="23" fillId="0" borderId="21" xfId="8" applyFont="1" applyBorder="1" applyAlignment="1">
      <alignment horizontal="left"/>
    </xf>
    <xf numFmtId="0" fontId="23" fillId="0" borderId="25" xfId="8" applyFont="1" applyBorder="1" applyAlignment="1">
      <alignment horizontal="left"/>
    </xf>
    <xf numFmtId="165" fontId="23" fillId="0" borderId="25" xfId="8" applyNumberFormat="1" applyFont="1" applyBorder="1" applyAlignment="1">
      <alignment horizontal="center"/>
    </xf>
    <xf numFmtId="165" fontId="23" fillId="0" borderId="16" xfId="8" applyNumberFormat="1" applyFont="1" applyBorder="1" applyAlignment="1">
      <alignment horizontal="center"/>
    </xf>
    <xf numFmtId="14" fontId="23" fillId="0" borderId="13" xfId="8" applyNumberFormat="1" applyFont="1" applyBorder="1" applyAlignment="1">
      <alignment vertical="justify" wrapText="1"/>
    </xf>
    <xf numFmtId="0" fontId="23" fillId="0" borderId="13" xfId="8" applyFont="1" applyBorder="1" applyAlignment="1">
      <alignment vertical="justify" wrapText="1"/>
    </xf>
    <xf numFmtId="0" fontId="23" fillId="0" borderId="13" xfId="8" applyFont="1" applyBorder="1" applyAlignment="1">
      <alignment horizontal="center" wrapText="1"/>
    </xf>
    <xf numFmtId="0" fontId="23" fillId="0" borderId="21" xfId="8" applyFont="1" applyBorder="1" applyAlignment="1">
      <alignment horizontal="left" wrapText="1"/>
    </xf>
    <xf numFmtId="0" fontId="23" fillId="0" borderId="25" xfId="8" applyFont="1" applyBorder="1" applyAlignment="1">
      <alignment horizontal="left" wrapText="1"/>
    </xf>
    <xf numFmtId="164" fontId="23" fillId="0" borderId="13" xfId="8" applyNumberFormat="1" applyFont="1" applyBorder="1" applyAlignment="1">
      <alignment horizontal="center"/>
    </xf>
    <xf numFmtId="14" fontId="23" fillId="0" borderId="13" xfId="8" applyNumberFormat="1" applyFont="1" applyFill="1" applyBorder="1" applyAlignment="1">
      <alignment horizontal="center"/>
    </xf>
    <xf numFmtId="0" fontId="23" fillId="0" borderId="13" xfId="8" applyFont="1" applyBorder="1" applyAlignment="1">
      <alignment vertical="top" wrapText="1"/>
    </xf>
    <xf numFmtId="0" fontId="23" fillId="0" borderId="0" xfId="8" applyFont="1" applyAlignment="1">
      <alignment horizontal="left" vertical="top"/>
    </xf>
    <xf numFmtId="0" fontId="23" fillId="0" borderId="17" xfId="8" applyFont="1" applyBorder="1" applyAlignment="1">
      <alignment horizontal="left" vertical="justify" wrapText="1"/>
    </xf>
    <xf numFmtId="0" fontId="26" fillId="0" borderId="15" xfId="8" applyFont="1" applyBorder="1" applyAlignment="1">
      <alignment horizontal="left" vertical="justify" wrapText="1"/>
    </xf>
    <xf numFmtId="0" fontId="26" fillId="0" borderId="18" xfId="8" applyFont="1" applyBorder="1" applyAlignment="1">
      <alignment horizontal="left" vertical="justify" wrapText="1"/>
    </xf>
    <xf numFmtId="0" fontId="26" fillId="0" borderId="19" xfId="8" applyFont="1" applyBorder="1" applyAlignment="1">
      <alignment horizontal="left" vertical="justify" wrapText="1"/>
    </xf>
    <xf numFmtId="0" fontId="26" fillId="0" borderId="14" xfId="8" applyFont="1" applyBorder="1" applyAlignment="1">
      <alignment horizontal="left" vertical="justify" wrapText="1"/>
    </xf>
    <xf numFmtId="0" fontId="26" fillId="0" borderId="20" xfId="8" applyFont="1" applyBorder="1" applyAlignment="1">
      <alignment horizontal="left" vertical="justify" wrapText="1"/>
    </xf>
    <xf numFmtId="0" fontId="23" fillId="0" borderId="17" xfId="8" applyFont="1" applyBorder="1" applyAlignment="1">
      <alignment horizontal="left" vertical="top" wrapText="1" shrinkToFit="1"/>
    </xf>
    <xf numFmtId="0" fontId="23" fillId="0" borderId="18" xfId="8" applyFont="1" applyBorder="1" applyAlignment="1">
      <alignment horizontal="left" vertical="top" wrapText="1" shrinkToFit="1"/>
    </xf>
    <xf numFmtId="0" fontId="23" fillId="0" borderId="19" xfId="8" applyFont="1" applyBorder="1" applyAlignment="1">
      <alignment horizontal="left" vertical="top" wrapText="1" shrinkToFit="1"/>
    </xf>
    <xf numFmtId="0" fontId="23" fillId="0" borderId="20" xfId="8" applyFont="1" applyBorder="1" applyAlignment="1">
      <alignment horizontal="left" vertical="top" wrapText="1" shrinkToFit="1"/>
    </xf>
    <xf numFmtId="0" fontId="23" fillId="0" borderId="13" xfId="8" applyFont="1" applyFill="1" applyBorder="1" applyAlignment="1">
      <alignment horizontal="center" vertical="justify" wrapText="1"/>
    </xf>
    <xf numFmtId="0" fontId="23" fillId="0" borderId="0" xfId="8" applyFont="1" applyAlignment="1">
      <alignment horizontal="center" vertical="top"/>
    </xf>
    <xf numFmtId="0" fontId="27" fillId="0" borderId="0" xfId="8" applyFont="1" applyAlignment="1">
      <alignment horizontal="center" vertical="top"/>
    </xf>
    <xf numFmtId="0" fontId="25" fillId="0" borderId="0" xfId="8" applyFont="1" applyAlignment="1">
      <alignment horizontal="left" vertical="top"/>
    </xf>
    <xf numFmtId="0" fontId="28" fillId="0" borderId="13" xfId="8" applyFont="1" applyBorder="1" applyAlignment="1">
      <alignment horizontal="left" vertical="top"/>
    </xf>
    <xf numFmtId="0" fontId="23" fillId="0" borderId="13" xfId="8" applyFont="1" applyFill="1" applyBorder="1" applyAlignment="1">
      <alignment horizontal="center" vertical="top"/>
    </xf>
    <xf numFmtId="0" fontId="23" fillId="0" borderId="21" xfId="8" applyFont="1" applyBorder="1" applyAlignment="1">
      <alignment horizontal="left" vertical="top" wrapText="1"/>
    </xf>
    <xf numFmtId="0" fontId="23" fillId="0" borderId="25" xfId="8" applyFont="1" applyBorder="1" applyAlignment="1">
      <alignment horizontal="left" vertical="top" wrapText="1"/>
    </xf>
    <xf numFmtId="0" fontId="28" fillId="0" borderId="13" xfId="8" applyFont="1" applyFill="1" applyBorder="1" applyAlignment="1">
      <alignment horizontal="center" vertical="top" wrapText="1"/>
    </xf>
    <xf numFmtId="0" fontId="23" fillId="0" borderId="13" xfId="8" applyFont="1" applyBorder="1" applyAlignment="1">
      <alignment horizontal="left" vertical="justify"/>
    </xf>
    <xf numFmtId="165" fontId="23" fillId="0" borderId="13" xfId="8" applyNumberFormat="1" applyFont="1" applyBorder="1" applyAlignment="1">
      <alignment horizontal="center" vertical="top" wrapText="1"/>
    </xf>
    <xf numFmtId="14" fontId="23" fillId="0" borderId="17" xfId="8" applyNumberFormat="1" applyFont="1" applyBorder="1" applyAlignment="1">
      <alignment horizontal="left" vertical="justify" wrapText="1"/>
    </xf>
    <xf numFmtId="14" fontId="23" fillId="0" borderId="15" xfId="8" applyNumberFormat="1" applyFont="1" applyBorder="1" applyAlignment="1">
      <alignment horizontal="left" vertical="justify" wrapText="1"/>
    </xf>
    <xf numFmtId="14" fontId="23" fillId="0" borderId="18" xfId="8" applyNumberFormat="1" applyFont="1" applyBorder="1" applyAlignment="1">
      <alignment horizontal="left" vertical="justify" wrapText="1"/>
    </xf>
    <xf numFmtId="14" fontId="23" fillId="0" borderId="19" xfId="8" applyNumberFormat="1" applyFont="1" applyBorder="1" applyAlignment="1">
      <alignment horizontal="left" vertical="justify" wrapText="1"/>
    </xf>
    <xf numFmtId="14" fontId="23" fillId="0" borderId="14" xfId="8" applyNumberFormat="1" applyFont="1" applyBorder="1" applyAlignment="1">
      <alignment horizontal="left" vertical="justify" wrapText="1"/>
    </xf>
    <xf numFmtId="14" fontId="23" fillId="0" borderId="20" xfId="8" applyNumberFormat="1" applyFont="1" applyBorder="1" applyAlignment="1">
      <alignment horizontal="left" vertical="justify" wrapText="1"/>
    </xf>
    <xf numFmtId="165" fontId="23" fillId="0" borderId="21" xfId="8" applyNumberFormat="1" applyFont="1" applyBorder="1" applyAlignment="1">
      <alignment horizontal="center"/>
    </xf>
    <xf numFmtId="14" fontId="23" fillId="0" borderId="21" xfId="8" applyNumberFormat="1" applyFont="1" applyBorder="1" applyAlignment="1">
      <alignment horizontal="center"/>
    </xf>
    <xf numFmtId="0" fontId="23" fillId="0" borderId="25" xfId="8" applyFont="1" applyBorder="1" applyAlignment="1">
      <alignment horizontal="center"/>
    </xf>
    <xf numFmtId="0" fontId="23" fillId="0" borderId="16" xfId="8" applyFont="1" applyBorder="1" applyAlignment="1">
      <alignment horizontal="center"/>
    </xf>
    <xf numFmtId="0" fontId="23" fillId="0" borderId="16" xfId="8" applyFont="1" applyBorder="1" applyAlignment="1">
      <alignment horizontal="left"/>
    </xf>
    <xf numFmtId="14" fontId="23" fillId="0" borderId="21" xfId="8" applyNumberFormat="1" applyFont="1" applyBorder="1" applyAlignment="1">
      <alignment horizontal="left"/>
    </xf>
    <xf numFmtId="0" fontId="25" fillId="0" borderId="0" xfId="8" applyFont="1" applyAlignment="1">
      <alignment horizontal="center" vertical="top"/>
    </xf>
    <xf numFmtId="0" fontId="23" fillId="0" borderId="17" xfId="8" applyFont="1" applyFill="1" applyBorder="1" applyAlignment="1">
      <alignment horizontal="center"/>
    </xf>
    <xf numFmtId="0" fontId="23" fillId="0" borderId="15" xfId="8" applyFont="1" applyFill="1" applyBorder="1" applyAlignment="1">
      <alignment horizontal="center"/>
    </xf>
    <xf numFmtId="0" fontId="23" fillId="0" borderId="18" xfId="8" applyFont="1" applyFill="1" applyBorder="1" applyAlignment="1">
      <alignment horizontal="center"/>
    </xf>
    <xf numFmtId="0" fontId="23" fillId="0" borderId="19" xfId="8" applyFont="1" applyFill="1" applyBorder="1" applyAlignment="1">
      <alignment horizontal="center"/>
    </xf>
    <xf numFmtId="0" fontId="23" fillId="0" borderId="14" xfId="8" applyFont="1" applyFill="1" applyBorder="1" applyAlignment="1">
      <alignment horizontal="center"/>
    </xf>
    <xf numFmtId="0" fontId="23" fillId="0" borderId="20" xfId="8" applyFont="1" applyFill="1" applyBorder="1" applyAlignment="1">
      <alignment horizontal="center"/>
    </xf>
    <xf numFmtId="0" fontId="23" fillId="0" borderId="21" xfId="8" applyFont="1" applyBorder="1" applyAlignment="1">
      <alignment horizontal="left" vertical="top"/>
    </xf>
    <xf numFmtId="0" fontId="23" fillId="0" borderId="25" xfId="8" applyFont="1" applyBorder="1" applyAlignment="1">
      <alignment horizontal="left" vertical="top"/>
    </xf>
    <xf numFmtId="0" fontId="23" fillId="0" borderId="16" xfId="8" applyFont="1" applyBorder="1" applyAlignment="1">
      <alignment horizontal="left" vertical="top"/>
    </xf>
    <xf numFmtId="165" fontId="23" fillId="0" borderId="17" xfId="8" applyNumberFormat="1" applyFont="1" applyBorder="1" applyAlignment="1">
      <alignment horizontal="center" vertical="center" wrapText="1"/>
    </xf>
    <xf numFmtId="165" fontId="23" fillId="0" borderId="15" xfId="8" applyNumberFormat="1" applyFont="1" applyBorder="1" applyAlignment="1">
      <alignment horizontal="center" vertical="center" wrapText="1"/>
    </xf>
    <xf numFmtId="165" fontId="23" fillId="0" borderId="18" xfId="8" applyNumberFormat="1" applyFont="1" applyBorder="1" applyAlignment="1">
      <alignment horizontal="center" vertical="center" wrapText="1"/>
    </xf>
    <xf numFmtId="165" fontId="23" fillId="0" borderId="19" xfId="8" applyNumberFormat="1" applyFont="1" applyBorder="1" applyAlignment="1">
      <alignment horizontal="center" vertical="center" wrapText="1"/>
    </xf>
    <xf numFmtId="165" fontId="23" fillId="0" borderId="14" xfId="8" applyNumberFormat="1" applyFont="1" applyBorder="1" applyAlignment="1">
      <alignment horizontal="center" vertical="center" wrapText="1"/>
    </xf>
    <xf numFmtId="165" fontId="23" fillId="0" borderId="20" xfId="8" applyNumberFormat="1" applyFont="1" applyBorder="1" applyAlignment="1">
      <alignment horizontal="center" vertical="center" wrapText="1"/>
    </xf>
    <xf numFmtId="0" fontId="23" fillId="0" borderId="13" xfId="8" applyFont="1" applyFill="1" applyBorder="1" applyAlignment="1">
      <alignment horizontal="center" wrapText="1"/>
    </xf>
    <xf numFmtId="0" fontId="23" fillId="0" borderId="17" xfId="8" applyFont="1" applyFill="1" applyBorder="1" applyAlignment="1">
      <alignment horizontal="left" wrapText="1"/>
    </xf>
    <xf numFmtId="0" fontId="23" fillId="0" borderId="15" xfId="8" applyFont="1" applyFill="1" applyBorder="1" applyAlignment="1">
      <alignment horizontal="left" wrapText="1"/>
    </xf>
    <xf numFmtId="0" fontId="23" fillId="0" borderId="18" xfId="8" applyFont="1" applyFill="1" applyBorder="1" applyAlignment="1">
      <alignment horizontal="left" wrapText="1"/>
    </xf>
    <xf numFmtId="0" fontId="23" fillId="0" borderId="19" xfId="8" applyFont="1" applyFill="1" applyBorder="1" applyAlignment="1">
      <alignment horizontal="left" wrapText="1"/>
    </xf>
    <xf numFmtId="0" fontId="23" fillId="0" borderId="14" xfId="8" applyFont="1" applyFill="1" applyBorder="1" applyAlignment="1">
      <alignment horizontal="left" wrapText="1"/>
    </xf>
    <xf numFmtId="0" fontId="23" fillId="0" borderId="20" xfId="8" applyFont="1" applyFill="1" applyBorder="1" applyAlignment="1">
      <alignment horizontal="left" wrapText="1"/>
    </xf>
    <xf numFmtId="0" fontId="23" fillId="0" borderId="13" xfId="8" applyFont="1" applyFill="1" applyBorder="1" applyAlignment="1">
      <alignment horizontal="left"/>
    </xf>
    <xf numFmtId="0" fontId="23" fillId="0" borderId="12" xfId="8" applyFont="1" applyFill="1" applyBorder="1" applyAlignment="1">
      <alignment horizontal="center" vertical="top"/>
    </xf>
    <xf numFmtId="0" fontId="23" fillId="0" borderId="26" xfId="8" applyFont="1" applyFill="1" applyBorder="1" applyAlignment="1">
      <alignment horizontal="center" vertical="top"/>
    </xf>
    <xf numFmtId="0" fontId="23" fillId="0" borderId="24" xfId="8" applyFont="1" applyFill="1" applyBorder="1" applyAlignment="1">
      <alignment horizontal="center" vertical="top"/>
    </xf>
    <xf numFmtId="0" fontId="28" fillId="0" borderId="13" xfId="8" applyFont="1" applyFill="1" applyBorder="1" applyAlignment="1">
      <alignment horizontal="center" vertical="center" wrapText="1"/>
    </xf>
    <xf numFmtId="0" fontId="28" fillId="0" borderId="17" xfId="8" applyFont="1" applyFill="1" applyBorder="1" applyAlignment="1">
      <alignment horizontal="center" vertical="center" wrapText="1"/>
    </xf>
    <xf numFmtId="0" fontId="28" fillId="0" borderId="15" xfId="8" applyFont="1" applyFill="1" applyBorder="1" applyAlignment="1">
      <alignment horizontal="center" vertical="center" wrapText="1"/>
    </xf>
    <xf numFmtId="0" fontId="28" fillId="0" borderId="22" xfId="8" applyFont="1" applyFill="1" applyBorder="1" applyAlignment="1">
      <alignment horizontal="center" vertical="center" wrapText="1"/>
    </xf>
    <xf numFmtId="0" fontId="28" fillId="0" borderId="0" xfId="8" applyFont="1" applyFill="1" applyBorder="1" applyAlignment="1">
      <alignment horizontal="center" vertical="center" wrapText="1"/>
    </xf>
    <xf numFmtId="0" fontId="28" fillId="0" borderId="12" xfId="8" applyFont="1" applyFill="1" applyBorder="1" applyAlignment="1">
      <alignment horizontal="center" vertical="center" wrapText="1"/>
    </xf>
    <xf numFmtId="0" fontId="28" fillId="0" borderId="26" xfId="8" applyFont="1" applyFill="1" applyBorder="1" applyAlignment="1">
      <alignment horizontal="center" vertical="center" wrapText="1"/>
    </xf>
    <xf numFmtId="0" fontId="28" fillId="0" borderId="24" xfId="8" applyFont="1" applyFill="1" applyBorder="1" applyAlignment="1">
      <alignment horizontal="center" vertical="center" wrapText="1"/>
    </xf>
    <xf numFmtId="0" fontId="28" fillId="0" borderId="13" xfId="8" applyFont="1" applyFill="1" applyBorder="1" applyAlignment="1">
      <alignment vertical="center" wrapText="1"/>
    </xf>
    <xf numFmtId="0" fontId="25" fillId="0" borderId="21" xfId="8" applyFont="1" applyFill="1" applyBorder="1" applyAlignment="1">
      <alignment horizontal="left"/>
    </xf>
    <xf numFmtId="0" fontId="25" fillId="0" borderId="25" xfId="8" applyFont="1" applyFill="1" applyBorder="1" applyAlignment="1">
      <alignment horizontal="left"/>
    </xf>
    <xf numFmtId="0" fontId="25" fillId="0" borderId="16" xfId="8" applyFont="1" applyFill="1" applyBorder="1" applyAlignment="1">
      <alignment horizontal="left"/>
    </xf>
    <xf numFmtId="0" fontId="23" fillId="0" borderId="0" xfId="8" applyFont="1" applyFill="1" applyBorder="1" applyAlignment="1">
      <alignment horizontal="center"/>
    </xf>
    <xf numFmtId="0" fontId="23" fillId="0" borderId="0" xfId="8" applyFont="1" applyFill="1" applyBorder="1" applyAlignment="1">
      <alignment horizontal="left" vertical="center" wrapText="1"/>
    </xf>
    <xf numFmtId="0" fontId="23" fillId="0" borderId="0" xfId="8" applyFont="1" applyFill="1" applyBorder="1" applyAlignment="1">
      <alignment horizontal="left"/>
    </xf>
    <xf numFmtId="0" fontId="29" fillId="0" borderId="0" xfId="8" applyFont="1" applyFill="1" applyBorder="1" applyAlignment="1">
      <alignment horizontal="center" vertical="center" wrapText="1"/>
    </xf>
    <xf numFmtId="0" fontId="23" fillId="0" borderId="13" xfId="8" applyFont="1" applyBorder="1" applyAlignment="1">
      <alignment horizontal="center" vertical="justify"/>
    </xf>
    <xf numFmtId="0" fontId="25" fillId="0" borderId="13" xfId="8" applyFont="1" applyBorder="1" applyAlignment="1">
      <alignment horizontal="left" vertical="top"/>
    </xf>
    <xf numFmtId="0" fontId="23" fillId="0" borderId="21" xfId="8" applyFont="1" applyBorder="1" applyAlignment="1">
      <alignment horizontal="left" vertical="center" wrapText="1"/>
    </xf>
    <xf numFmtId="0" fontId="23" fillId="0" borderId="25" xfId="8" applyFont="1" applyBorder="1" applyAlignment="1">
      <alignment horizontal="left" vertical="center" wrapText="1"/>
    </xf>
    <xf numFmtId="0" fontId="23" fillId="0" borderId="25" xfId="8" applyFont="1" applyBorder="1" applyAlignment="1">
      <alignment horizontal="center" vertical="center" wrapText="1"/>
    </xf>
    <xf numFmtId="0" fontId="31" fillId="0" borderId="17" xfId="8" applyFont="1" applyFill="1" applyBorder="1" applyAlignment="1">
      <alignment horizontal="center" vertical="center" wrapText="1"/>
    </xf>
    <xf numFmtId="0" fontId="31" fillId="0" borderId="22" xfId="8" applyFont="1" applyFill="1" applyBorder="1" applyAlignment="1">
      <alignment horizontal="center" vertical="center" wrapText="1"/>
    </xf>
    <xf numFmtId="0" fontId="23" fillId="0" borderId="14" xfId="8" applyFont="1" applyBorder="1" applyAlignment="1">
      <alignment horizontal="center" vertical="justify" wrapText="1"/>
    </xf>
    <xf numFmtId="0" fontId="23" fillId="0" borderId="15" xfId="8" applyFont="1" applyBorder="1" applyAlignment="1">
      <alignment horizontal="center" vertical="center" wrapText="1"/>
    </xf>
    <xf numFmtId="0" fontId="23" fillId="0" borderId="0" xfId="8" applyFont="1" applyBorder="1" applyAlignment="1">
      <alignment horizontal="center" vertical="center" wrapText="1"/>
    </xf>
    <xf numFmtId="165" fontId="24" fillId="0" borderId="15" xfId="8" applyNumberFormat="1" applyFont="1" applyBorder="1" applyAlignment="1">
      <alignment horizontal="center" vertical="center"/>
    </xf>
    <xf numFmtId="165" fontId="24" fillId="0" borderId="0" xfId="8" applyNumberFormat="1" applyFont="1" applyBorder="1" applyAlignment="1">
      <alignment horizontal="center" vertical="center"/>
    </xf>
    <xf numFmtId="0" fontId="23" fillId="0" borderId="15" xfId="8" applyFont="1" applyBorder="1" applyAlignment="1">
      <alignment horizontal="center" vertical="justify" wrapText="1"/>
    </xf>
    <xf numFmtId="0" fontId="23" fillId="0" borderId="0" xfId="8" applyFont="1" applyBorder="1" applyAlignment="1">
      <alignment horizontal="center" vertical="justify"/>
    </xf>
    <xf numFmtId="165" fontId="23" fillId="0" borderId="0" xfId="8" applyNumberFormat="1" applyFont="1" applyBorder="1" applyAlignment="1">
      <alignment horizontal="center" wrapText="1"/>
    </xf>
    <xf numFmtId="0" fontId="23" fillId="0" borderId="12" xfId="8" applyFont="1" applyBorder="1" applyAlignment="1">
      <alignment horizontal="center" vertical="top" wrapText="1"/>
    </xf>
    <xf numFmtId="0" fontId="23" fillId="0" borderId="26" xfId="8" applyFont="1" applyBorder="1" applyAlignment="1">
      <alignment horizontal="center" vertical="top" wrapText="1"/>
    </xf>
    <xf numFmtId="0" fontId="23" fillId="0" borderId="24" xfId="8" applyFont="1" applyBorder="1" applyAlignment="1">
      <alignment horizontal="center" vertical="top" wrapText="1"/>
    </xf>
    <xf numFmtId="0" fontId="25" fillId="0" borderId="13" xfId="8" applyFont="1" applyBorder="1" applyAlignment="1">
      <alignment horizontal="left" vertical="justify" wrapText="1"/>
    </xf>
    <xf numFmtId="0" fontId="23" fillId="0" borderId="17" xfId="8" applyFont="1" applyBorder="1" applyAlignment="1">
      <alignment horizontal="left" vertical="center" wrapText="1"/>
    </xf>
    <xf numFmtId="0" fontId="23" fillId="0" borderId="15" xfId="8" applyFont="1" applyBorder="1" applyAlignment="1">
      <alignment horizontal="left" vertical="center" wrapText="1"/>
    </xf>
    <xf numFmtId="0" fontId="23" fillId="0" borderId="18" xfId="8" applyFont="1" applyBorder="1" applyAlignment="1">
      <alignment horizontal="left" vertical="center" wrapText="1"/>
    </xf>
    <xf numFmtId="0" fontId="23" fillId="0" borderId="19" xfId="8" applyFont="1" applyBorder="1" applyAlignment="1">
      <alignment horizontal="left" vertical="center" wrapText="1"/>
    </xf>
    <xf numFmtId="0" fontId="23" fillId="0" borderId="14" xfId="8" applyFont="1" applyBorder="1" applyAlignment="1">
      <alignment horizontal="left" vertical="center" wrapText="1"/>
    </xf>
    <xf numFmtId="0" fontId="23" fillId="0" borderId="20" xfId="8" applyFont="1" applyBorder="1" applyAlignment="1">
      <alignment horizontal="left" vertical="center" wrapText="1"/>
    </xf>
    <xf numFmtId="0" fontId="23" fillId="0" borderId="24" xfId="8" applyFont="1" applyBorder="1" applyAlignment="1">
      <alignment horizontal="left" wrapText="1"/>
    </xf>
    <xf numFmtId="0" fontId="23" fillId="0" borderId="12" xfId="8" applyFont="1" applyBorder="1" applyAlignment="1">
      <alignment horizontal="center" vertical="top"/>
    </xf>
    <xf numFmtId="0" fontId="23" fillId="0" borderId="26" xfId="8" applyFont="1" applyBorder="1" applyAlignment="1">
      <alignment horizontal="center" vertical="top"/>
    </xf>
    <xf numFmtId="0" fontId="23" fillId="0" borderId="24" xfId="8" applyFont="1" applyBorder="1" applyAlignment="1">
      <alignment horizontal="center" vertical="top"/>
    </xf>
    <xf numFmtId="0" fontId="32" fillId="0" borderId="0" xfId="8" applyFont="1" applyBorder="1" applyAlignment="1">
      <alignment horizontal="left" wrapText="1"/>
    </xf>
    <xf numFmtId="0" fontId="32" fillId="0" borderId="23" xfId="8" applyFont="1" applyBorder="1" applyAlignment="1">
      <alignment horizontal="left" wrapText="1"/>
    </xf>
    <xf numFmtId="0" fontId="23" fillId="0" borderId="22" xfId="8" applyFont="1" applyBorder="1" applyAlignment="1">
      <alignment horizontal="center" wrapText="1"/>
    </xf>
    <xf numFmtId="0" fontId="23" fillId="0" borderId="0" xfId="8" applyFont="1" applyBorder="1" applyAlignment="1">
      <alignment horizontal="center" wrapText="1"/>
    </xf>
    <xf numFmtId="0" fontId="23" fillId="0" borderId="23" xfId="8" applyFont="1" applyBorder="1" applyAlignment="1">
      <alignment horizontal="center" wrapText="1"/>
    </xf>
    <xf numFmtId="0" fontId="23" fillId="0" borderId="19" xfId="8" applyFont="1" applyBorder="1" applyAlignment="1">
      <alignment horizontal="center" wrapText="1"/>
    </xf>
    <xf numFmtId="0" fontId="23" fillId="0" borderId="14" xfId="8" applyFont="1" applyBorder="1" applyAlignment="1">
      <alignment horizontal="center" wrapText="1"/>
    </xf>
    <xf numFmtId="0" fontId="23" fillId="0" borderId="20" xfId="8" applyFont="1" applyBorder="1" applyAlignment="1">
      <alignment horizontal="center" wrapText="1"/>
    </xf>
    <xf numFmtId="0" fontId="23" fillId="0" borderId="12" xfId="8" applyFont="1" applyBorder="1" applyAlignment="1">
      <alignment horizontal="center" vertical="justify"/>
    </xf>
    <xf numFmtId="0" fontId="23" fillId="0" borderId="26" xfId="8" applyFont="1" applyBorder="1" applyAlignment="1">
      <alignment horizontal="center" vertical="justify"/>
    </xf>
    <xf numFmtId="0" fontId="23" fillId="0" borderId="24" xfId="8" applyFont="1" applyBorder="1" applyAlignment="1">
      <alignment horizontal="center" vertical="justify"/>
    </xf>
    <xf numFmtId="0" fontId="24" fillId="0" borderId="13" xfId="1" applyFont="1" applyBorder="1" applyAlignment="1">
      <alignment horizontal="center"/>
    </xf>
    <xf numFmtId="0" fontId="33" fillId="0" borderId="13" xfId="1" applyFont="1" applyBorder="1" applyAlignment="1">
      <alignment horizontal="center"/>
    </xf>
    <xf numFmtId="0" fontId="23" fillId="0" borderId="13" xfId="1" applyFont="1" applyBorder="1" applyAlignment="1">
      <alignment horizontal="center" vertical="top"/>
    </xf>
    <xf numFmtId="0" fontId="23" fillId="0" borderId="21" xfId="1" applyFont="1" applyBorder="1" applyAlignment="1">
      <alignment horizontal="left"/>
    </xf>
    <xf numFmtId="0" fontId="23" fillId="0" borderId="25" xfId="1" applyFont="1" applyBorder="1" applyAlignment="1">
      <alignment horizontal="left"/>
    </xf>
    <xf numFmtId="0" fontId="23" fillId="0" borderId="16" xfId="1" applyFont="1" applyBorder="1" applyAlignment="1">
      <alignment horizontal="left"/>
    </xf>
    <xf numFmtId="0" fontId="23" fillId="0" borderId="13" xfId="1" applyFont="1" applyBorder="1" applyAlignment="1">
      <alignment horizontal="left"/>
    </xf>
    <xf numFmtId="0" fontId="23" fillId="0" borderId="13" xfId="1" applyFont="1" applyBorder="1" applyAlignment="1">
      <alignment horizontal="left" vertical="justify" wrapText="1"/>
    </xf>
    <xf numFmtId="0" fontId="23" fillId="0" borderId="17" xfId="1" applyFont="1" applyBorder="1" applyAlignment="1">
      <alignment vertical="justify" wrapText="1"/>
    </xf>
    <xf numFmtId="0" fontId="23" fillId="0" borderId="15" xfId="1" applyFont="1" applyBorder="1" applyAlignment="1">
      <alignment vertical="justify" wrapText="1"/>
    </xf>
    <xf numFmtId="0" fontId="23" fillId="0" borderId="18" xfId="1" applyFont="1" applyBorder="1" applyAlignment="1">
      <alignment vertical="justify" wrapText="1"/>
    </xf>
    <xf numFmtId="0" fontId="23" fillId="0" borderId="19" xfId="1" applyFont="1" applyBorder="1" applyAlignment="1">
      <alignment vertical="justify" wrapText="1"/>
    </xf>
    <xf numFmtId="0" fontId="23" fillId="0" borderId="14" xfId="1" applyFont="1" applyBorder="1" applyAlignment="1">
      <alignment vertical="justify" wrapText="1"/>
    </xf>
    <xf numFmtId="0" fontId="23" fillId="0" borderId="20" xfId="1" applyFont="1" applyBorder="1" applyAlignment="1">
      <alignment vertical="justify" wrapText="1"/>
    </xf>
    <xf numFmtId="0" fontId="25" fillId="0" borderId="0" xfId="1" applyFont="1" applyAlignment="1">
      <alignment horizontal="center"/>
    </xf>
    <xf numFmtId="0" fontId="23" fillId="0" borderId="0" xfId="1" applyFont="1" applyAlignment="1">
      <alignment horizontal="center"/>
    </xf>
    <xf numFmtId="0" fontId="25" fillId="0" borderId="0" xfId="1" applyFont="1" applyAlignment="1">
      <alignment horizontal="center" vertical="center" wrapText="1"/>
    </xf>
    <xf numFmtId="0" fontId="23" fillId="0" borderId="0" xfId="1" applyFont="1" applyAlignment="1">
      <alignment horizontal="center" vertical="center" wrapText="1"/>
    </xf>
    <xf numFmtId="14" fontId="23" fillId="0" borderId="21" xfId="1" applyNumberFormat="1" applyFont="1" applyBorder="1" applyAlignment="1">
      <alignment horizontal="left"/>
    </xf>
    <xf numFmtId="14" fontId="23" fillId="0" borderId="16" xfId="1" applyNumberFormat="1" applyFont="1" applyBorder="1" applyAlignment="1">
      <alignment horizontal="left"/>
    </xf>
    <xf numFmtId="0" fontId="23" fillId="0" borderId="13" xfId="1" applyFont="1" applyBorder="1" applyAlignment="1">
      <alignment horizontal="center"/>
    </xf>
    <xf numFmtId="0" fontId="23" fillId="0" borderId="13" xfId="1" applyFont="1" applyBorder="1" applyAlignment="1">
      <alignment horizontal="center" vertical="top" wrapText="1"/>
    </xf>
    <xf numFmtId="0" fontId="23" fillId="0" borderId="21" xfId="1" applyFont="1" applyBorder="1" applyAlignment="1">
      <alignment horizontal="center" vertical="top" wrapText="1"/>
    </xf>
    <xf numFmtId="0" fontId="23" fillId="0" borderId="16" xfId="1" applyFont="1" applyBorder="1" applyAlignment="1">
      <alignment horizontal="center" vertical="top" wrapText="1"/>
    </xf>
    <xf numFmtId="0" fontId="23" fillId="0" borderId="13" xfId="1" applyFont="1" applyBorder="1" applyAlignment="1">
      <alignment vertical="justify"/>
    </xf>
    <xf numFmtId="0" fontId="23" fillId="0" borderId="17" xfId="1" applyFont="1" applyBorder="1" applyAlignment="1">
      <alignment horizontal="center" vertical="justify" wrapText="1"/>
    </xf>
    <xf numFmtId="0" fontId="23" fillId="0" borderId="15" xfId="1" applyFont="1" applyBorder="1" applyAlignment="1">
      <alignment horizontal="center" vertical="justify" wrapText="1"/>
    </xf>
    <xf numFmtId="0" fontId="23" fillId="0" borderId="18" xfId="1" applyFont="1" applyBorder="1" applyAlignment="1">
      <alignment horizontal="center" vertical="justify" wrapText="1"/>
    </xf>
    <xf numFmtId="0" fontId="23" fillId="0" borderId="19" xfId="1" applyFont="1" applyBorder="1" applyAlignment="1">
      <alignment horizontal="center" vertical="justify" wrapText="1"/>
    </xf>
    <xf numFmtId="0" fontId="23" fillId="0" borderId="14" xfId="1" applyFont="1" applyBorder="1" applyAlignment="1">
      <alignment horizontal="center" vertical="justify" wrapText="1"/>
    </xf>
    <xf numFmtId="0" fontId="23" fillId="0" borderId="20" xfId="1" applyFont="1" applyBorder="1" applyAlignment="1">
      <alignment horizontal="center" vertical="justify" wrapText="1"/>
    </xf>
    <xf numFmtId="14" fontId="23" fillId="0" borderId="13" xfId="1" applyNumberFormat="1" applyFont="1" applyBorder="1" applyAlignment="1">
      <alignment horizontal="center"/>
    </xf>
    <xf numFmtId="0" fontId="23" fillId="0" borderId="21" xfId="1" applyFont="1" applyBorder="1" applyAlignment="1">
      <alignment horizontal="center" vertical="top"/>
    </xf>
    <xf numFmtId="0" fontId="23" fillId="0" borderId="17" xfId="1" applyFont="1" applyBorder="1" applyAlignment="1">
      <alignment horizontal="left" vertical="justify" wrapText="1"/>
    </xf>
    <xf numFmtId="0" fontId="23" fillId="0" borderId="15" xfId="1" applyFont="1" applyBorder="1" applyAlignment="1">
      <alignment horizontal="left" vertical="justify" wrapText="1"/>
    </xf>
    <xf numFmtId="0" fontId="23" fillId="0" borderId="19" xfId="1" applyFont="1" applyBorder="1" applyAlignment="1">
      <alignment horizontal="left" vertical="justify" wrapText="1"/>
    </xf>
    <xf numFmtId="0" fontId="23" fillId="0" borderId="14" xfId="1" applyFont="1" applyBorder="1" applyAlignment="1">
      <alignment horizontal="left" vertical="justify" wrapText="1"/>
    </xf>
    <xf numFmtId="0" fontId="26" fillId="0" borderId="13" xfId="1" applyFont="1" applyBorder="1" applyAlignment="1">
      <alignment horizontal="left"/>
    </xf>
    <xf numFmtId="0" fontId="26" fillId="0" borderId="15" xfId="1" applyFont="1" applyBorder="1"/>
    <xf numFmtId="0" fontId="26" fillId="0" borderId="18" xfId="1" applyFont="1" applyBorder="1"/>
    <xf numFmtId="0" fontId="26" fillId="0" borderId="22" xfId="1" applyFont="1" applyBorder="1"/>
    <xf numFmtId="0" fontId="26" fillId="0" borderId="0" xfId="1" applyFont="1"/>
    <xf numFmtId="0" fontId="26" fillId="0" borderId="23" xfId="1" applyFont="1" applyBorder="1"/>
    <xf numFmtId="0" fontId="26" fillId="0" borderId="19" xfId="1" applyFont="1" applyBorder="1"/>
    <xf numFmtId="0" fontId="26" fillId="0" borderId="14" xfId="1" applyFont="1" applyBorder="1"/>
    <xf numFmtId="0" fontId="26" fillId="0" borderId="20" xfId="1" applyFont="1" applyBorder="1"/>
    <xf numFmtId="14" fontId="23" fillId="0" borderId="21" xfId="1" applyNumberFormat="1" applyFont="1" applyBorder="1" applyAlignment="1">
      <alignment horizontal="center" vertical="justify" wrapText="1"/>
    </xf>
    <xf numFmtId="14" fontId="26" fillId="0" borderId="25" xfId="1" applyNumberFormat="1" applyFont="1" applyBorder="1"/>
    <xf numFmtId="14" fontId="26" fillId="0" borderId="16" xfId="1" applyNumberFormat="1" applyFont="1" applyBorder="1"/>
    <xf numFmtId="14" fontId="23" fillId="0" borderId="21" xfId="1" applyNumberFormat="1" applyFont="1" applyBorder="1" applyAlignment="1">
      <alignment horizontal="center"/>
    </xf>
    <xf numFmtId="0" fontId="26" fillId="0" borderId="25" xfId="1" applyFont="1" applyBorder="1"/>
    <xf numFmtId="0" fontId="26" fillId="0" borderId="16" xfId="1" applyFont="1" applyBorder="1"/>
    <xf numFmtId="0" fontId="23" fillId="0" borderId="13" xfId="1" applyFont="1" applyFill="1" applyBorder="1" applyAlignment="1">
      <alignment horizontal="center" vertical="justify" wrapText="1"/>
    </xf>
    <xf numFmtId="0" fontId="23" fillId="0" borderId="17" xfId="1" applyFont="1" applyBorder="1" applyAlignment="1">
      <alignment horizontal="left" vertical="top" wrapText="1"/>
    </xf>
    <xf numFmtId="0" fontId="23" fillId="0" borderId="15" xfId="1" applyFont="1" applyBorder="1" applyAlignment="1">
      <alignment horizontal="left" vertical="top" wrapText="1"/>
    </xf>
    <xf numFmtId="0" fontId="23" fillId="0" borderId="18" xfId="1" applyFont="1" applyBorder="1" applyAlignment="1">
      <alignment horizontal="left" vertical="top" wrapText="1"/>
    </xf>
    <xf numFmtId="0" fontId="23" fillId="0" borderId="19" xfId="1" applyFont="1" applyBorder="1" applyAlignment="1">
      <alignment horizontal="left" vertical="top" wrapText="1"/>
    </xf>
    <xf numFmtId="0" fontId="23" fillId="0" borderId="14" xfId="1" applyFont="1" applyBorder="1" applyAlignment="1">
      <alignment horizontal="left" vertical="top" wrapText="1"/>
    </xf>
    <xf numFmtId="0" fontId="23" fillId="0" borderId="20" xfId="1" applyFont="1" applyBorder="1" applyAlignment="1">
      <alignment horizontal="left" vertical="top" wrapText="1"/>
    </xf>
    <xf numFmtId="0" fontId="23" fillId="0" borderId="13" xfId="1" applyFont="1" applyBorder="1" applyAlignment="1">
      <alignment horizontal="left" vertical="top"/>
    </xf>
    <xf numFmtId="0" fontId="23" fillId="0" borderId="22" xfId="1" applyFont="1" applyBorder="1" applyAlignment="1">
      <alignment horizontal="left" vertical="justify" wrapText="1"/>
    </xf>
    <xf numFmtId="0" fontId="23" fillId="0" borderId="0" xfId="1" applyFont="1" applyBorder="1" applyAlignment="1">
      <alignment horizontal="left" vertical="justify" wrapText="1"/>
    </xf>
    <xf numFmtId="0" fontId="23" fillId="0" borderId="13" xfId="1" applyFont="1" applyBorder="1" applyAlignment="1">
      <alignment horizontal="center" vertical="justify" wrapText="1"/>
    </xf>
    <xf numFmtId="0" fontId="23" fillId="0" borderId="21" xfId="1" applyFont="1" applyBorder="1" applyAlignment="1">
      <alignment horizontal="left" vertical="top"/>
    </xf>
    <xf numFmtId="0" fontId="23" fillId="0" borderId="25" xfId="1" applyFont="1" applyBorder="1" applyAlignment="1">
      <alignment horizontal="left" vertical="top"/>
    </xf>
    <xf numFmtId="0" fontId="23" fillId="0" borderId="25" xfId="1" applyFont="1" applyBorder="1" applyAlignment="1">
      <alignment horizontal="center" vertical="top"/>
    </xf>
    <xf numFmtId="0" fontId="23" fillId="0" borderId="16" xfId="1" applyFont="1" applyBorder="1" applyAlignment="1">
      <alignment horizontal="center" vertical="top"/>
    </xf>
    <xf numFmtId="0" fontId="23" fillId="0" borderId="21" xfId="1" applyFont="1" applyBorder="1" applyAlignment="1">
      <alignment horizontal="right" vertical="top"/>
    </xf>
    <xf numFmtId="0" fontId="23" fillId="0" borderId="25" xfId="1" applyFont="1" applyBorder="1" applyAlignment="1">
      <alignment horizontal="right" vertical="top"/>
    </xf>
    <xf numFmtId="0" fontId="23" fillId="0" borderId="16" xfId="1" applyFont="1" applyBorder="1" applyAlignment="1">
      <alignment horizontal="right" vertical="top"/>
    </xf>
    <xf numFmtId="0" fontId="23" fillId="0" borderId="17" xfId="1" applyFont="1" applyBorder="1" applyAlignment="1">
      <alignment horizontal="justify" vertical="top" wrapText="1"/>
    </xf>
    <xf numFmtId="0" fontId="26" fillId="0" borderId="15" xfId="1" applyFont="1" applyBorder="1" applyAlignment="1">
      <alignment horizontal="justify" vertical="top" wrapText="1"/>
    </xf>
    <xf numFmtId="0" fontId="26" fillId="0" borderId="18" xfId="1" applyFont="1" applyBorder="1" applyAlignment="1">
      <alignment horizontal="justify" vertical="top" wrapText="1"/>
    </xf>
    <xf numFmtId="0" fontId="26" fillId="0" borderId="22" xfId="1" applyFont="1" applyBorder="1" applyAlignment="1">
      <alignment horizontal="justify" vertical="top" wrapText="1"/>
    </xf>
    <xf numFmtId="0" fontId="26" fillId="0" borderId="0" xfId="1" applyFont="1" applyBorder="1" applyAlignment="1">
      <alignment horizontal="justify" vertical="top" wrapText="1"/>
    </xf>
    <xf numFmtId="0" fontId="26" fillId="0" borderId="23" xfId="1" applyFont="1" applyBorder="1" applyAlignment="1">
      <alignment horizontal="justify" vertical="top" wrapText="1"/>
    </xf>
    <xf numFmtId="0" fontId="26" fillId="0" borderId="19" xfId="1" applyFont="1" applyBorder="1" applyAlignment="1">
      <alignment horizontal="justify" vertical="top" wrapText="1"/>
    </xf>
    <xf numFmtId="0" fontId="26" fillId="0" borderId="14" xfId="1" applyFont="1" applyBorder="1" applyAlignment="1">
      <alignment horizontal="justify" vertical="top" wrapText="1"/>
    </xf>
    <xf numFmtId="0" fontId="26" fillId="0" borderId="20" xfId="1" applyFont="1" applyBorder="1" applyAlignment="1">
      <alignment horizontal="justify" vertical="top" wrapText="1"/>
    </xf>
    <xf numFmtId="0" fontId="26" fillId="0" borderId="0" xfId="1" applyFont="1" applyBorder="1" applyAlignment="1">
      <alignment horizontal="left" vertical="justify" wrapText="1"/>
    </xf>
    <xf numFmtId="0" fontId="26" fillId="0" borderId="27" xfId="1" applyFont="1" applyBorder="1" applyAlignment="1">
      <alignment horizontal="left" vertical="justify" wrapText="1"/>
    </xf>
    <xf numFmtId="0" fontId="23" fillId="0" borderId="28" xfId="1" applyFont="1" applyBorder="1" applyAlignment="1">
      <alignment horizontal="justify" vertical="justify" wrapText="1"/>
    </xf>
    <xf numFmtId="0" fontId="23" fillId="0" borderId="0" xfId="1" applyFont="1" applyBorder="1" applyAlignment="1">
      <alignment horizontal="justify" vertical="justify" wrapText="1"/>
    </xf>
    <xf numFmtId="0" fontId="23" fillId="0" borderId="17" xfId="1" applyFont="1" applyBorder="1" applyAlignment="1">
      <alignment horizontal="left"/>
    </xf>
    <xf numFmtId="0" fontId="23" fillId="0" borderId="15" xfId="1" applyFont="1" applyBorder="1" applyAlignment="1">
      <alignment horizontal="left"/>
    </xf>
    <xf numFmtId="0" fontId="23" fillId="0" borderId="18" xfId="1" applyFont="1" applyBorder="1" applyAlignment="1">
      <alignment horizontal="left"/>
    </xf>
    <xf numFmtId="0" fontId="23" fillId="0" borderId="12" xfId="1" applyFont="1" applyBorder="1" applyAlignment="1">
      <alignment horizontal="center" vertical="top" wrapText="1"/>
    </xf>
    <xf numFmtId="0" fontId="23" fillId="0" borderId="26" xfId="1" applyFont="1" applyBorder="1" applyAlignment="1">
      <alignment horizontal="center" vertical="top" wrapText="1"/>
    </xf>
    <xf numFmtId="0" fontId="23" fillId="0" borderId="13" xfId="1" applyFont="1" applyBorder="1" applyAlignment="1">
      <alignment horizontal="left" vertical="top" wrapText="1"/>
    </xf>
    <xf numFmtId="0" fontId="28" fillId="0" borderId="21" xfId="1" applyFont="1" applyBorder="1" applyAlignment="1">
      <alignment horizontal="left" vertical="top" wrapText="1"/>
    </xf>
    <xf numFmtId="0" fontId="28" fillId="0" borderId="25" xfId="1" applyFont="1" applyBorder="1" applyAlignment="1">
      <alignment horizontal="left" vertical="top" wrapText="1"/>
    </xf>
    <xf numFmtId="0" fontId="28" fillId="0" borderId="16" xfId="1" applyFont="1" applyBorder="1" applyAlignment="1">
      <alignment horizontal="left" vertical="top" wrapText="1"/>
    </xf>
    <xf numFmtId="0" fontId="23" fillId="0" borderId="21" xfId="1" applyFont="1" applyBorder="1" applyAlignment="1">
      <alignment horizontal="center"/>
    </xf>
    <xf numFmtId="0" fontId="23" fillId="0" borderId="16" xfId="1" applyFont="1" applyBorder="1" applyAlignment="1">
      <alignment horizontal="center"/>
    </xf>
    <xf numFmtId="0" fontId="23" fillId="0" borderId="12" xfId="1" applyFont="1" applyBorder="1" applyAlignment="1">
      <alignment horizontal="center" vertical="top"/>
    </xf>
    <xf numFmtId="0" fontId="23" fillId="0" borderId="26" xfId="1" applyFont="1" applyBorder="1" applyAlignment="1">
      <alignment horizontal="center" vertical="top"/>
    </xf>
    <xf numFmtId="0" fontId="23" fillId="0" borderId="24" xfId="1" applyFont="1" applyBorder="1" applyAlignment="1">
      <alignment horizontal="center" vertical="top"/>
    </xf>
    <xf numFmtId="0" fontId="23" fillId="0" borderId="25" xfId="1" applyFont="1" applyBorder="1" applyAlignment="1">
      <alignment horizontal="center" vertical="top" wrapText="1"/>
    </xf>
    <xf numFmtId="0" fontId="23" fillId="0" borderId="13" xfId="1" applyFont="1" applyBorder="1" applyAlignment="1">
      <alignment horizontal="center" wrapText="1"/>
    </xf>
    <xf numFmtId="0" fontId="23" fillId="0" borderId="13" xfId="1" applyFont="1" applyBorder="1" applyAlignment="1">
      <alignment vertical="justify" wrapText="1"/>
    </xf>
    <xf numFmtId="0" fontId="26" fillId="0" borderId="13" xfId="1" applyFont="1" applyBorder="1" applyAlignment="1">
      <alignment vertical="justify" wrapText="1"/>
    </xf>
    <xf numFmtId="0" fontId="23" fillId="0" borderId="13" xfId="1" applyFont="1" applyBorder="1" applyAlignment="1">
      <alignment horizontal="justify" vertical="justify" wrapText="1"/>
    </xf>
    <xf numFmtId="0" fontId="26" fillId="0" borderId="13" xfId="1" applyFont="1" applyBorder="1" applyAlignment="1">
      <alignment horizontal="justify" vertical="justify" wrapText="1"/>
    </xf>
    <xf numFmtId="14" fontId="23" fillId="0" borderId="25" xfId="1" applyNumberFormat="1" applyFont="1" applyBorder="1" applyAlignment="1">
      <alignment horizontal="left"/>
    </xf>
    <xf numFmtId="0" fontId="23" fillId="0" borderId="12" xfId="1" applyFont="1" applyBorder="1" applyAlignment="1">
      <alignment horizontal="center"/>
    </xf>
    <xf numFmtId="0" fontId="23" fillId="0" borderId="24" xfId="1" applyFont="1" applyBorder="1" applyAlignment="1">
      <alignment horizontal="center"/>
    </xf>
    <xf numFmtId="0" fontId="23" fillId="0" borderId="17" xfId="1" applyFont="1" applyBorder="1" applyAlignment="1">
      <alignment horizontal="center"/>
    </xf>
    <xf numFmtId="0" fontId="23" fillId="0" borderId="15" xfId="1" applyFont="1" applyBorder="1" applyAlignment="1">
      <alignment horizontal="center"/>
    </xf>
    <xf numFmtId="0" fontId="23" fillId="0" borderId="18" xfId="1" applyFont="1" applyBorder="1" applyAlignment="1">
      <alignment horizontal="center"/>
    </xf>
    <xf numFmtId="0" fontId="23" fillId="0" borderId="19" xfId="1" applyFont="1" applyBorder="1" applyAlignment="1">
      <alignment horizontal="center"/>
    </xf>
    <xf numFmtId="0" fontId="23" fillId="0" borderId="14" xfId="1" applyFont="1" applyBorder="1" applyAlignment="1">
      <alignment horizontal="center"/>
    </xf>
    <xf numFmtId="0" fontId="23" fillId="0" borderId="20" xfId="1" applyFont="1" applyBorder="1" applyAlignment="1">
      <alignment horizontal="center"/>
    </xf>
    <xf numFmtId="0" fontId="26" fillId="0" borderId="15" xfId="1" applyFont="1" applyBorder="1" applyAlignment="1">
      <alignment horizontal="left" vertical="justify" wrapText="1"/>
    </xf>
    <xf numFmtId="0" fontId="26" fillId="0" borderId="18" xfId="1" applyFont="1" applyBorder="1" applyAlignment="1">
      <alignment horizontal="left" vertical="justify" wrapText="1"/>
    </xf>
    <xf numFmtId="0" fontId="26" fillId="0" borderId="19" xfId="1" applyFont="1" applyBorder="1" applyAlignment="1">
      <alignment horizontal="left" vertical="justify" wrapText="1"/>
    </xf>
    <xf numFmtId="0" fontId="26" fillId="0" borderId="14" xfId="1" applyFont="1" applyBorder="1" applyAlignment="1">
      <alignment horizontal="left" vertical="justify" wrapText="1"/>
    </xf>
    <xf numFmtId="0" fontId="26" fillId="0" borderId="20" xfId="1" applyFont="1" applyBorder="1" applyAlignment="1">
      <alignment horizontal="left" vertical="justify" wrapText="1"/>
    </xf>
    <xf numFmtId="0" fontId="23" fillId="0" borderId="16" xfId="1" applyFont="1" applyBorder="1" applyAlignment="1">
      <alignment horizontal="justify" vertical="justify" wrapText="1"/>
    </xf>
    <xf numFmtId="0" fontId="23" fillId="0" borderId="17" xfId="1" applyFont="1" applyBorder="1" applyAlignment="1">
      <alignment horizontal="justify" vertical="justify" wrapText="1"/>
    </xf>
    <xf numFmtId="0" fontId="23" fillId="0" borderId="19" xfId="1" applyFont="1" applyBorder="1" applyAlignment="1">
      <alignment horizontal="justify" vertical="justify" wrapText="1"/>
    </xf>
    <xf numFmtId="0" fontId="23" fillId="0" borderId="18" xfId="1" applyFont="1" applyBorder="1" applyAlignment="1">
      <alignment horizontal="left" vertical="justify" wrapText="1"/>
    </xf>
    <xf numFmtId="0" fontId="23" fillId="0" borderId="22" xfId="1" applyFont="1" applyBorder="1" applyAlignment="1">
      <alignment vertical="justify" wrapText="1"/>
    </xf>
    <xf numFmtId="0" fontId="23" fillId="0" borderId="0" xfId="1" applyFont="1" applyBorder="1" applyAlignment="1">
      <alignment vertical="justify" wrapText="1"/>
    </xf>
    <xf numFmtId="0" fontId="23" fillId="0" borderId="23" xfId="1" applyFont="1" applyBorder="1" applyAlignment="1">
      <alignment vertical="justify" wrapText="1"/>
    </xf>
    <xf numFmtId="0" fontId="23" fillId="0" borderId="22" xfId="1" applyFont="1" applyBorder="1" applyAlignment="1">
      <alignment horizontal="left" vertical="top" wrapText="1"/>
    </xf>
    <xf numFmtId="0" fontId="23" fillId="0" borderId="0" xfId="1" applyFont="1" applyBorder="1" applyAlignment="1">
      <alignment horizontal="left" vertical="top" wrapText="1"/>
    </xf>
    <xf numFmtId="0" fontId="23" fillId="0" borderId="23" xfId="1" applyFont="1" applyBorder="1" applyAlignment="1">
      <alignment horizontal="left" vertical="top" wrapText="1"/>
    </xf>
    <xf numFmtId="0" fontId="23" fillId="0" borderId="0" xfId="1" applyFont="1" applyBorder="1" applyAlignment="1">
      <alignment horizontal="left"/>
    </xf>
    <xf numFmtId="164" fontId="23" fillId="0" borderId="15" xfId="1" applyNumberFormat="1" applyFont="1" applyBorder="1" applyAlignment="1">
      <alignment horizontal="left"/>
    </xf>
    <xf numFmtId="0" fontId="25" fillId="0" borderId="0" xfId="1" applyFont="1" applyBorder="1" applyAlignment="1">
      <alignment horizontal="left"/>
    </xf>
    <xf numFmtId="0" fontId="23" fillId="0" borderId="0" xfId="1" applyFont="1" applyBorder="1" applyAlignment="1">
      <alignment horizontal="center" vertical="top"/>
    </xf>
    <xf numFmtId="0" fontId="26" fillId="0" borderId="13" xfId="1" applyFont="1" applyBorder="1" applyAlignment="1">
      <alignment horizontal="center" vertical="justify" wrapText="1"/>
    </xf>
    <xf numFmtId="0" fontId="23" fillId="4" borderId="0" xfId="1" applyFont="1" applyFill="1" applyAlignment="1">
      <alignment horizontal="left"/>
    </xf>
    <xf numFmtId="0" fontId="23" fillId="4" borderId="0" xfId="1" applyFont="1" applyFill="1" applyAlignment="1">
      <alignment horizontal="center"/>
    </xf>
    <xf numFmtId="0" fontId="25" fillId="4" borderId="0" xfId="1" applyFont="1" applyFill="1" applyAlignment="1">
      <alignment horizontal="center"/>
    </xf>
    <xf numFmtId="14" fontId="23" fillId="4" borderId="0" xfId="1" applyNumberFormat="1" applyFont="1" applyFill="1" applyAlignment="1">
      <alignment horizontal="left"/>
    </xf>
    <xf numFmtId="0" fontId="23" fillId="4" borderId="14" xfId="1" applyFont="1" applyFill="1" applyBorder="1" applyAlignment="1">
      <alignment horizontal="left" wrapText="1"/>
    </xf>
    <xf numFmtId="14" fontId="23" fillId="4" borderId="0" xfId="1" applyNumberFormat="1" applyFont="1" applyFill="1" applyAlignment="1">
      <alignment horizontal="center" wrapText="1"/>
    </xf>
    <xf numFmtId="0" fontId="23" fillId="4" borderId="0" xfId="1" applyFont="1" applyFill="1" applyAlignment="1">
      <alignment horizontal="center" wrapText="1"/>
    </xf>
    <xf numFmtId="0" fontId="23" fillId="4" borderId="13" xfId="1" applyFont="1" applyFill="1" applyBorder="1" applyAlignment="1">
      <alignment horizontal="left" wrapText="1"/>
    </xf>
    <xf numFmtId="165" fontId="23" fillId="4" borderId="13" xfId="1" applyNumberFormat="1" applyFont="1" applyFill="1" applyBorder="1" applyAlignment="1" applyProtection="1">
      <alignment horizontal="center" vertical="center"/>
    </xf>
    <xf numFmtId="165" fontId="21" fillId="4" borderId="21" xfId="1" applyNumberFormat="1" applyFont="1" applyFill="1" applyBorder="1" applyAlignment="1" applyProtection="1">
      <alignment horizontal="center" vertical="center"/>
    </xf>
    <xf numFmtId="165" fontId="21" fillId="4" borderId="25" xfId="1" applyNumberFormat="1" applyFont="1" applyFill="1" applyBorder="1" applyAlignment="1" applyProtection="1">
      <alignment horizontal="center" vertical="center"/>
    </xf>
    <xf numFmtId="165" fontId="21" fillId="4" borderId="16" xfId="1" applyNumberFormat="1" applyFont="1" applyFill="1" applyBorder="1" applyAlignment="1" applyProtection="1">
      <alignment horizontal="center" vertical="center"/>
    </xf>
    <xf numFmtId="0" fontId="35" fillId="0" borderId="21" xfId="1" applyFont="1" applyFill="1" applyBorder="1" applyAlignment="1">
      <alignment horizontal="center" shrinkToFit="1"/>
    </xf>
    <xf numFmtId="0" fontId="35" fillId="0" borderId="25" xfId="1" applyFont="1" applyFill="1" applyBorder="1" applyAlignment="1">
      <alignment horizontal="center" shrinkToFit="1"/>
    </xf>
    <xf numFmtId="0" fontId="23" fillId="4" borderId="0" xfId="1" applyFont="1" applyFill="1" applyAlignment="1">
      <alignment horizontal="left" wrapText="1"/>
    </xf>
    <xf numFmtId="14" fontId="23" fillId="4" borderId="15" xfId="1" applyNumberFormat="1" applyFont="1" applyFill="1" applyBorder="1" applyAlignment="1">
      <alignment horizontal="center" shrinkToFit="1"/>
    </xf>
    <xf numFmtId="0" fontId="23" fillId="4" borderId="15" xfId="1" applyFont="1" applyFill="1" applyBorder="1" applyAlignment="1">
      <alignment horizontal="center" shrinkToFit="1"/>
    </xf>
    <xf numFmtId="0" fontId="23" fillId="4" borderId="13" xfId="1" applyFont="1" applyFill="1" applyBorder="1" applyAlignment="1">
      <alignment horizontal="left" vertical="center" wrapText="1"/>
    </xf>
    <xf numFmtId="0" fontId="26" fillId="4" borderId="13" xfId="1" applyFont="1" applyFill="1" applyBorder="1" applyAlignment="1">
      <alignment horizontal="left" vertical="center" wrapText="1"/>
    </xf>
    <xf numFmtId="0" fontId="23" fillId="4" borderId="13" xfId="1" applyFont="1" applyFill="1" applyBorder="1" applyAlignment="1">
      <alignment vertical="top" wrapText="1"/>
    </xf>
    <xf numFmtId="0" fontId="23" fillId="4" borderId="12" xfId="1" applyFont="1" applyFill="1" applyBorder="1" applyAlignment="1">
      <alignment vertical="top" wrapText="1"/>
    </xf>
    <xf numFmtId="0" fontId="23" fillId="4" borderId="13" xfId="1" applyFont="1" applyFill="1" applyBorder="1" applyAlignment="1">
      <alignment horizontal="center" vertical="top" wrapText="1"/>
    </xf>
    <xf numFmtId="0" fontId="23" fillId="4" borderId="12" xfId="1" applyFont="1" applyFill="1" applyBorder="1" applyAlignment="1">
      <alignment horizontal="center" vertical="top" wrapText="1"/>
    </xf>
    <xf numFmtId="0" fontId="26" fillId="4" borderId="13" xfId="1" applyFont="1" applyFill="1" applyBorder="1" applyAlignment="1">
      <alignment vertical="top" wrapText="1"/>
    </xf>
    <xf numFmtId="0" fontId="26" fillId="4" borderId="12" xfId="1" applyFont="1" applyFill="1" applyBorder="1" applyAlignment="1">
      <alignment vertical="top" wrapText="1"/>
    </xf>
    <xf numFmtId="0" fontId="23" fillId="4" borderId="0" xfId="2" applyFont="1" applyFill="1" applyAlignment="1">
      <alignment horizontal="center" vertical="center" wrapText="1"/>
    </xf>
    <xf numFmtId="0" fontId="23" fillId="4" borderId="0" xfId="2" applyNumberFormat="1" applyFont="1" applyFill="1" applyAlignment="1">
      <alignment horizontal="center" vertical="center" wrapText="1"/>
    </xf>
    <xf numFmtId="0" fontId="25" fillId="4" borderId="0" xfId="2" applyFont="1" applyFill="1" applyAlignment="1">
      <alignment horizontal="center"/>
    </xf>
    <xf numFmtId="0" fontId="36" fillId="4" borderId="0" xfId="2" applyFont="1" applyFill="1" applyBorder="1" applyAlignment="1">
      <alignment horizontal="center" wrapText="1"/>
    </xf>
    <xf numFmtId="0" fontId="28" fillId="4" borderId="0" xfId="2" applyFont="1" applyFill="1" applyAlignment="1">
      <alignment horizontal="center"/>
    </xf>
    <xf numFmtId="0" fontId="25" fillId="4" borderId="0" xfId="2" applyFont="1" applyFill="1" applyAlignment="1">
      <alignment horizontal="center" vertical="justify" wrapText="1"/>
    </xf>
    <xf numFmtId="0" fontId="37" fillId="4" borderId="0" xfId="2" applyFont="1" applyFill="1" applyAlignment="1">
      <alignment horizontal="center" vertical="justify" wrapText="1"/>
    </xf>
    <xf numFmtId="0" fontId="23" fillId="4" borderId="0" xfId="2" applyNumberFormat="1" applyFont="1" applyFill="1" applyAlignment="1">
      <alignment horizontal="justify" vertical="justify" wrapText="1"/>
    </xf>
    <xf numFmtId="0" fontId="23" fillId="4" borderId="14" xfId="2" applyNumberFormat="1" applyFont="1" applyFill="1" applyBorder="1" applyAlignment="1">
      <alignment horizontal="justify" vertical="justify" wrapText="1"/>
    </xf>
    <xf numFmtId="0" fontId="23" fillId="4" borderId="13" xfId="2" applyFont="1" applyFill="1" applyBorder="1" applyAlignment="1">
      <alignment horizontal="center"/>
    </xf>
    <xf numFmtId="0" fontId="23" fillId="4" borderId="13" xfId="2" applyFont="1" applyFill="1" applyBorder="1" applyAlignment="1">
      <alignment horizontal="center" vertical="center" wrapText="1"/>
    </xf>
    <xf numFmtId="0" fontId="26" fillId="4" borderId="13" xfId="2" applyFont="1" applyFill="1" applyBorder="1" applyAlignment="1">
      <alignment horizontal="center" vertical="center" wrapText="1"/>
    </xf>
    <xf numFmtId="0" fontId="23" fillId="4" borderId="21" xfId="2" applyFont="1" applyFill="1" applyBorder="1" applyAlignment="1">
      <alignment horizontal="left"/>
    </xf>
    <xf numFmtId="0" fontId="23" fillId="4" borderId="25" xfId="2" applyFont="1" applyFill="1" applyBorder="1" applyAlignment="1">
      <alignment horizontal="left"/>
    </xf>
    <xf numFmtId="0" fontId="23" fillId="4" borderId="16" xfId="2" applyFont="1" applyFill="1" applyBorder="1" applyAlignment="1">
      <alignment horizontal="left"/>
    </xf>
    <xf numFmtId="0" fontId="23" fillId="4" borderId="21" xfId="2" applyFont="1" applyFill="1" applyBorder="1" applyAlignment="1">
      <alignment horizontal="center"/>
    </xf>
    <xf numFmtId="0" fontId="23" fillId="4" borderId="16" xfId="2" applyFont="1" applyFill="1" applyBorder="1" applyAlignment="1">
      <alignment horizontal="center"/>
    </xf>
    <xf numFmtId="9" fontId="23" fillId="4" borderId="21" xfId="13" applyFont="1" applyFill="1" applyBorder="1" applyAlignment="1">
      <alignment horizontal="center"/>
    </xf>
    <xf numFmtId="9" fontId="23" fillId="4" borderId="16" xfId="13" applyFont="1" applyFill="1" applyBorder="1" applyAlignment="1">
      <alignment horizontal="center"/>
    </xf>
    <xf numFmtId="0" fontId="23" fillId="4" borderId="13" xfId="2" applyFont="1" applyFill="1" applyBorder="1" applyAlignment="1">
      <alignment horizontal="left"/>
    </xf>
    <xf numFmtId="0" fontId="23" fillId="4" borderId="17" xfId="2" applyFont="1" applyFill="1" applyBorder="1" applyAlignment="1">
      <alignment horizontal="left" vertical="justify" wrapText="1"/>
    </xf>
    <xf numFmtId="0" fontId="23" fillId="4" borderId="15" xfId="2" applyFont="1" applyFill="1" applyBorder="1" applyAlignment="1">
      <alignment horizontal="left" vertical="justify" wrapText="1"/>
    </xf>
    <xf numFmtId="0" fontId="23" fillId="4" borderId="18" xfId="2" applyFont="1" applyFill="1" applyBorder="1" applyAlignment="1">
      <alignment horizontal="left" vertical="justify" wrapText="1"/>
    </xf>
    <xf numFmtId="0" fontId="23" fillId="4" borderId="22" xfId="2" applyFont="1" applyFill="1" applyBorder="1" applyAlignment="1">
      <alignment horizontal="left" vertical="justify" wrapText="1"/>
    </xf>
    <xf numFmtId="0" fontId="23" fillId="4" borderId="0" xfId="2" applyFont="1" applyFill="1" applyBorder="1" applyAlignment="1">
      <alignment horizontal="left" vertical="justify" wrapText="1"/>
    </xf>
    <xf numFmtId="0" fontId="23" fillId="4" borderId="23" xfId="2" applyFont="1" applyFill="1" applyBorder="1" applyAlignment="1">
      <alignment horizontal="left" vertical="justify" wrapText="1"/>
    </xf>
    <xf numFmtId="0" fontId="23" fillId="4" borderId="19" xfId="2" applyFont="1" applyFill="1" applyBorder="1" applyAlignment="1">
      <alignment horizontal="left" vertical="justify" wrapText="1"/>
    </xf>
    <xf numFmtId="0" fontId="23" fillId="4" borderId="14" xfId="2" applyFont="1" applyFill="1" applyBorder="1" applyAlignment="1">
      <alignment horizontal="left" vertical="justify" wrapText="1"/>
    </xf>
    <xf numFmtId="0" fontId="23" fillId="4" borderId="20" xfId="2" applyFont="1" applyFill="1" applyBorder="1" applyAlignment="1">
      <alignment horizontal="left" vertical="justify" wrapText="1"/>
    </xf>
    <xf numFmtId="0" fontId="23" fillId="4" borderId="0" xfId="2" applyFont="1" applyFill="1" applyAlignment="1">
      <alignment horizontal="left" vertical="top"/>
    </xf>
    <xf numFmtId="0" fontId="23" fillId="4" borderId="25" xfId="2" applyFont="1" applyFill="1" applyBorder="1" applyAlignment="1">
      <alignment horizontal="center"/>
    </xf>
    <xf numFmtId="0" fontId="23" fillId="4" borderId="15" xfId="2" applyFont="1" applyFill="1" applyBorder="1" applyAlignment="1">
      <alignment horizontal="left" vertical="center" wrapText="1"/>
    </xf>
    <xf numFmtId="0" fontId="23" fillId="4" borderId="0" xfId="2" applyFont="1" applyFill="1" applyAlignment="1">
      <alignment vertical="top" wrapText="1"/>
    </xf>
    <xf numFmtId="0" fontId="25" fillId="4" borderId="0" xfId="2" applyFont="1" applyFill="1" applyAlignment="1">
      <alignment horizontal="center" vertical="center" wrapText="1"/>
    </xf>
    <xf numFmtId="0" fontId="26" fillId="4" borderId="0" xfId="2" applyFont="1" applyFill="1" applyAlignment="1">
      <alignment horizontal="center" vertical="center" wrapText="1"/>
    </xf>
    <xf numFmtId="0" fontId="23" fillId="0" borderId="0" xfId="2" applyFont="1" applyFill="1" applyAlignment="1">
      <alignment horizontal="center"/>
    </xf>
    <xf numFmtId="0" fontId="23" fillId="4" borderId="0" xfId="2" applyFont="1" applyFill="1" applyAlignment="1">
      <alignment horizontal="center"/>
    </xf>
    <xf numFmtId="0" fontId="23" fillId="4" borderId="0" xfId="2" applyFont="1" applyFill="1" applyAlignment="1">
      <alignment horizontal="left"/>
    </xf>
    <xf numFmtId="0" fontId="28" fillId="4" borderId="0" xfId="2" applyFont="1" applyFill="1" applyAlignment="1">
      <alignment horizontal="left"/>
    </xf>
    <xf numFmtId="14" fontId="23" fillId="0" borderId="0" xfId="2" applyNumberFormat="1" applyFont="1" applyFill="1" applyAlignment="1">
      <alignment horizontal="center"/>
    </xf>
    <xf numFmtId="0" fontId="23" fillId="4" borderId="0" xfId="2" applyFont="1" applyFill="1" applyAlignment="1">
      <alignment horizontal="left" vertical="center" wrapText="1"/>
    </xf>
    <xf numFmtId="0" fontId="23" fillId="4" borderId="0" xfId="2" applyFont="1" applyFill="1" applyAlignment="1">
      <alignment vertical="center" wrapText="1"/>
    </xf>
    <xf numFmtId="166" fontId="23" fillId="4" borderId="0" xfId="2" applyNumberFormat="1" applyFont="1" applyFill="1" applyAlignment="1">
      <alignment horizontal="left"/>
    </xf>
    <xf numFmtId="0" fontId="38" fillId="4" borderId="0" xfId="2" applyFont="1" applyFill="1" applyAlignment="1">
      <alignment horizontal="center" wrapText="1"/>
    </xf>
    <xf numFmtId="0" fontId="23" fillId="4" borderId="13" xfId="2" applyFont="1" applyFill="1" applyBorder="1" applyAlignment="1">
      <alignment horizontal="left" vertical="center" wrapText="1"/>
    </xf>
    <xf numFmtId="0" fontId="23" fillId="4" borderId="15" xfId="2" applyFont="1" applyFill="1" applyBorder="1" applyAlignment="1">
      <alignment horizontal="left"/>
    </xf>
    <xf numFmtId="14" fontId="23" fillId="4" borderId="0" xfId="2" applyNumberFormat="1" applyFont="1" applyFill="1" applyAlignment="1">
      <alignment horizontal="left"/>
    </xf>
    <xf numFmtId="0" fontId="23" fillId="4" borderId="0" xfId="2" applyFont="1" applyFill="1" applyAlignment="1">
      <alignment horizontal="center" vertical="top" wrapText="1"/>
    </xf>
    <xf numFmtId="0" fontId="23" fillId="4" borderId="0" xfId="2" applyFont="1" applyFill="1" applyAlignment="1">
      <alignment horizontal="left" shrinkToFit="1"/>
    </xf>
    <xf numFmtId="0" fontId="39" fillId="4" borderId="0" xfId="1" applyFont="1" applyFill="1" applyAlignment="1">
      <alignment horizontal="center" wrapText="1"/>
    </xf>
    <xf numFmtId="0" fontId="40" fillId="4" borderId="0" xfId="1" applyFont="1" applyFill="1" applyAlignment="1">
      <alignment horizontal="center" vertical="center" wrapText="1"/>
    </xf>
    <xf numFmtId="0" fontId="23" fillId="4" borderId="0" xfId="1" applyFont="1" applyFill="1" applyAlignment="1">
      <alignment vertical="center" wrapText="1"/>
    </xf>
    <xf numFmtId="1" fontId="23" fillId="4" borderId="0" xfId="1" applyNumberFormat="1" applyFont="1" applyFill="1" applyAlignment="1">
      <alignment horizontal="center"/>
    </xf>
    <xf numFmtId="14" fontId="41" fillId="4" borderId="0" xfId="1" applyNumberFormat="1" applyFont="1" applyFill="1" applyAlignment="1">
      <alignment horizontal="center" wrapText="1"/>
    </xf>
    <xf numFmtId="0" fontId="41" fillId="4" borderId="0" xfId="1" applyFont="1" applyFill="1" applyAlignment="1">
      <alignment horizontal="center" wrapText="1"/>
    </xf>
    <xf numFmtId="14" fontId="23" fillId="4" borderId="0" xfId="1" applyNumberFormat="1" applyFont="1" applyFill="1" applyAlignment="1">
      <alignment horizontal="center"/>
    </xf>
    <xf numFmtId="0" fontId="23" fillId="4" borderId="0" xfId="1" applyFont="1" applyFill="1" applyAlignment="1">
      <alignment horizontal="left" vertical="top"/>
    </xf>
    <xf numFmtId="0" fontId="23" fillId="4" borderId="0" xfId="1" applyFont="1" applyFill="1" applyAlignment="1">
      <alignment horizontal="center" vertical="top"/>
    </xf>
    <xf numFmtId="0" fontId="23" fillId="4" borderId="0" xfId="1" applyFont="1" applyFill="1" applyAlignment="1">
      <alignment horizontal="justify" vertical="justify" wrapText="1"/>
    </xf>
    <xf numFmtId="0" fontId="23" fillId="4" borderId="0" xfId="1" applyFont="1" applyFill="1" applyBorder="1" applyAlignment="1">
      <alignment horizontal="center"/>
    </xf>
    <xf numFmtId="0" fontId="25" fillId="4" borderId="0" xfId="1" applyFont="1" applyFill="1" applyAlignment="1">
      <alignment horizontal="center" vertical="center" wrapText="1"/>
    </xf>
    <xf numFmtId="0" fontId="26" fillId="4" borderId="0" xfId="1" applyFont="1" applyFill="1" applyAlignment="1">
      <alignment horizontal="center" vertical="center" wrapText="1"/>
    </xf>
    <xf numFmtId="0" fontId="26" fillId="4" borderId="0" xfId="1" applyFont="1" applyFill="1" applyAlignment="1">
      <alignment vertical="center" wrapText="1"/>
    </xf>
    <xf numFmtId="0" fontId="23" fillId="4" borderId="0" xfId="2" applyFont="1" applyFill="1" applyAlignment="1">
      <alignment horizontal="left" vertical="top" shrinkToFit="1"/>
    </xf>
    <xf numFmtId="0" fontId="25" fillId="4" borderId="23" xfId="2" applyFont="1" applyFill="1" applyBorder="1" applyAlignment="1">
      <alignment horizontal="center" vertical="center" wrapText="1"/>
    </xf>
    <xf numFmtId="0" fontId="42" fillId="4" borderId="0" xfId="2" applyFont="1" applyFill="1" applyAlignment="1">
      <alignment horizontal="center" wrapText="1"/>
    </xf>
    <xf numFmtId="0" fontId="23" fillId="4" borderId="0" xfId="2" applyFont="1" applyFill="1" applyAlignment="1">
      <alignment horizontal="center" wrapText="1"/>
    </xf>
    <xf numFmtId="0" fontId="23" fillId="4" borderId="14" xfId="2" applyFont="1" applyFill="1" applyBorder="1" applyAlignment="1">
      <alignment horizontal="left" vertical="center" wrapText="1"/>
    </xf>
    <xf numFmtId="0" fontId="28" fillId="4" borderId="13" xfId="2" applyFont="1" applyFill="1" applyBorder="1" applyAlignment="1">
      <alignment horizontal="center" vertical="top" wrapText="1"/>
    </xf>
    <xf numFmtId="0" fontId="28" fillId="4" borderId="13" xfId="2" applyFont="1" applyFill="1" applyBorder="1" applyAlignment="1">
      <alignment horizontal="center" vertical="top" wrapText="1" shrinkToFit="1"/>
    </xf>
    <xf numFmtId="0" fontId="26" fillId="4" borderId="13" xfId="2" applyFont="1" applyFill="1" applyBorder="1" applyAlignment="1">
      <alignment horizontal="center"/>
    </xf>
    <xf numFmtId="0" fontId="23" fillId="4" borderId="15" xfId="2" applyFont="1" applyFill="1" applyBorder="1" applyAlignment="1">
      <alignment horizontal="center" vertical="justify" wrapText="1"/>
    </xf>
    <xf numFmtId="0" fontId="23" fillId="4" borderId="0" xfId="2" applyFont="1" applyFill="1" applyBorder="1" applyAlignment="1">
      <alignment horizontal="center" vertical="justify" wrapText="1"/>
    </xf>
    <xf numFmtId="0" fontId="23" fillId="4" borderId="0" xfId="2" applyFont="1" applyFill="1" applyAlignment="1">
      <alignment horizontal="center" vertical="top"/>
    </xf>
    <xf numFmtId="164" fontId="23" fillId="4" borderId="0" xfId="2" applyNumberFormat="1" applyFont="1" applyFill="1" applyAlignment="1">
      <alignment horizontal="center"/>
    </xf>
    <xf numFmtId="0" fontId="40" fillId="4" borderId="0" xfId="2" applyFont="1" applyFill="1" applyAlignment="1">
      <alignment horizontal="center"/>
    </xf>
    <xf numFmtId="0" fontId="23" fillId="4" borderId="0" xfId="2" applyNumberFormat="1" applyFont="1" applyFill="1" applyAlignment="1">
      <alignment horizontal="left" vertical="center" wrapText="1"/>
    </xf>
    <xf numFmtId="0" fontId="23" fillId="4" borderId="0" xfId="2" applyFont="1" applyFill="1" applyAlignment="1">
      <alignment horizontal="left" vertical="justify" wrapText="1"/>
    </xf>
    <xf numFmtId="0" fontId="23" fillId="4" borderId="0" xfId="2" applyFont="1" applyFill="1" applyAlignment="1">
      <alignment horizontal="center" vertical="justify" wrapText="1"/>
    </xf>
    <xf numFmtId="0" fontId="42" fillId="0" borderId="0" xfId="2" applyFont="1" applyFill="1" applyAlignment="1">
      <alignment horizontal="center" vertical="center" wrapText="1"/>
    </xf>
    <xf numFmtId="0" fontId="23" fillId="4" borderId="0" xfId="2" applyFont="1" applyFill="1" applyAlignment="1">
      <alignment horizontal="center" vertical="center" wrapText="1" shrinkToFit="1"/>
    </xf>
    <xf numFmtId="0" fontId="23" fillId="4" borderId="0" xfId="2" applyFont="1" applyFill="1" applyBorder="1" applyAlignment="1">
      <alignment horizontal="center"/>
    </xf>
    <xf numFmtId="0" fontId="23" fillId="4" borderId="23" xfId="2" applyFont="1" applyFill="1" applyBorder="1" applyAlignment="1">
      <alignment horizontal="center"/>
    </xf>
    <xf numFmtId="0" fontId="23" fillId="4" borderId="0" xfId="2" applyFont="1" applyFill="1" applyAlignment="1">
      <alignment horizontal="justify" vertical="justify" wrapText="1"/>
    </xf>
    <xf numFmtId="0" fontId="47" fillId="4" borderId="0" xfId="2" applyFont="1" applyFill="1" applyAlignment="1">
      <alignment horizontal="center" wrapText="1"/>
    </xf>
    <xf numFmtId="164" fontId="23" fillId="4" borderId="0" xfId="2" applyNumberFormat="1" applyFont="1" applyFill="1" applyAlignment="1">
      <alignment horizontal="left"/>
    </xf>
    <xf numFmtId="0" fontId="23" fillId="4" borderId="0" xfId="2" applyFont="1" applyFill="1" applyAlignment="1">
      <alignment horizontal="center" shrinkToFit="1"/>
    </xf>
    <xf numFmtId="0" fontId="23" fillId="4" borderId="23" xfId="2" applyFont="1" applyFill="1" applyBorder="1" applyAlignment="1">
      <alignment horizontal="center" shrinkToFit="1"/>
    </xf>
    <xf numFmtId="14" fontId="23" fillId="4" borderId="0" xfId="2" applyNumberFormat="1" applyFont="1" applyFill="1" applyAlignment="1">
      <alignment horizontal="center"/>
    </xf>
    <xf numFmtId="0" fontId="25" fillId="4" borderId="0" xfId="2" applyFont="1" applyFill="1" applyAlignment="1">
      <alignment horizontal="right"/>
    </xf>
    <xf numFmtId="0" fontId="23" fillId="0" borderId="0" xfId="2" applyFont="1" applyAlignment="1">
      <alignment horizontal="left"/>
    </xf>
    <xf numFmtId="0" fontId="23" fillId="4" borderId="0" xfId="2" applyFont="1" applyFill="1" applyAlignment="1">
      <alignment horizontal="center" vertical="center"/>
    </xf>
    <xf numFmtId="14" fontId="23" fillId="4" borderId="0" xfId="2" applyNumberFormat="1" applyFont="1" applyFill="1" applyAlignment="1">
      <alignment horizontal="left" vertical="justify" wrapText="1"/>
    </xf>
    <xf numFmtId="0" fontId="23" fillId="0" borderId="0" xfId="2" applyFont="1" applyAlignment="1">
      <alignment horizontal="left" vertical="top" wrapText="1"/>
    </xf>
    <xf numFmtId="0" fontId="23" fillId="4" borderId="0" xfId="2" applyFont="1" applyFill="1" applyAlignment="1"/>
    <xf numFmtId="0" fontId="23" fillId="0" borderId="13" xfId="1" applyFont="1" applyFill="1" applyBorder="1" applyAlignment="1">
      <alignment horizontal="left" wrapText="1"/>
    </xf>
    <xf numFmtId="0" fontId="25" fillId="0" borderId="0" xfId="1" applyFont="1" applyFill="1" applyAlignment="1">
      <alignment horizontal="center" wrapText="1"/>
    </xf>
    <xf numFmtId="166" fontId="23" fillId="0" borderId="13" xfId="1" applyNumberFormat="1" applyFont="1" applyFill="1" applyBorder="1" applyAlignment="1">
      <alignment horizontal="left" wrapText="1"/>
    </xf>
    <xf numFmtId="0" fontId="23" fillId="0" borderId="12" xfId="1" applyFont="1" applyFill="1" applyBorder="1" applyAlignment="1">
      <alignment horizontal="center" vertical="top" wrapText="1"/>
    </xf>
    <xf numFmtId="0" fontId="23" fillId="0" borderId="26" xfId="1" applyFont="1" applyFill="1" applyBorder="1" applyAlignment="1">
      <alignment horizontal="center" vertical="top" wrapText="1"/>
    </xf>
    <xf numFmtId="0" fontId="23" fillId="0" borderId="24" xfId="1" applyFont="1" applyFill="1" applyBorder="1" applyAlignment="1">
      <alignment horizontal="center" vertical="top" wrapText="1"/>
    </xf>
    <xf numFmtId="0" fontId="23" fillId="0" borderId="13" xfId="1" applyFont="1" applyFill="1" applyBorder="1" applyAlignment="1">
      <alignment horizontal="center" vertical="top" wrapText="1"/>
    </xf>
    <xf numFmtId="0" fontId="23" fillId="0" borderId="13" xfId="1" applyFont="1" applyFill="1" applyBorder="1" applyAlignment="1">
      <alignment vertical="top" wrapText="1"/>
    </xf>
    <xf numFmtId="0" fontId="23" fillId="0" borderId="13" xfId="1" applyFont="1" applyFill="1" applyBorder="1" applyAlignment="1">
      <alignment horizontal="center" wrapText="1"/>
    </xf>
    <xf numFmtId="0" fontId="23" fillId="0" borderId="21" xfId="1" applyFont="1" applyFill="1" applyBorder="1" applyAlignment="1">
      <alignment horizontal="left" wrapText="1"/>
    </xf>
    <xf numFmtId="0" fontId="23" fillId="0" borderId="25" xfId="1" applyFont="1" applyFill="1" applyBorder="1" applyAlignment="1">
      <alignment horizontal="left" wrapText="1"/>
    </xf>
    <xf numFmtId="0" fontId="23" fillId="0" borderId="16" xfId="1" applyFont="1" applyFill="1" applyBorder="1" applyAlignment="1">
      <alignment horizontal="left" wrapText="1"/>
    </xf>
    <xf numFmtId="14" fontId="23" fillId="0" borderId="21" xfId="1" applyNumberFormat="1" applyFont="1" applyFill="1" applyBorder="1" applyAlignment="1">
      <alignment horizontal="center" wrapText="1"/>
    </xf>
    <xf numFmtId="14" fontId="23" fillId="0" borderId="16" xfId="1" applyNumberFormat="1" applyFont="1" applyFill="1" applyBorder="1" applyAlignment="1">
      <alignment horizontal="center" wrapText="1"/>
    </xf>
    <xf numFmtId="0" fontId="23" fillId="0" borderId="21" xfId="1" applyFont="1" applyFill="1" applyBorder="1" applyAlignment="1">
      <alignment horizontal="center" wrapText="1"/>
    </xf>
    <xf numFmtId="0" fontId="23" fillId="0" borderId="16" xfId="1" applyFont="1" applyFill="1" applyBorder="1" applyAlignment="1">
      <alignment horizontal="center" wrapText="1"/>
    </xf>
    <xf numFmtId="0" fontId="23" fillId="0" borderId="25" xfId="1" applyFont="1" applyFill="1" applyBorder="1" applyAlignment="1">
      <alignment horizontal="center" wrapText="1"/>
    </xf>
    <xf numFmtId="0" fontId="23" fillId="0" borderId="0" xfId="1" applyFont="1" applyFill="1" applyAlignment="1">
      <alignment vertical="center" wrapText="1"/>
    </xf>
    <xf numFmtId="0" fontId="23" fillId="0" borderId="0" xfId="1" applyFont="1" applyFill="1" applyAlignment="1">
      <alignment horizontal="center"/>
    </xf>
    <xf numFmtId="0" fontId="23" fillId="0" borderId="15" xfId="4" applyFont="1" applyFill="1" applyBorder="1" applyAlignment="1">
      <alignment horizontal="left" vertical="top" wrapText="1"/>
    </xf>
    <xf numFmtId="0" fontId="23" fillId="0" borderId="0" xfId="4" applyFont="1" applyFill="1" applyAlignment="1">
      <alignment horizontal="left" vertical="top" wrapText="1"/>
    </xf>
    <xf numFmtId="0" fontId="23" fillId="0" borderId="0" xfId="1" applyFont="1" applyFill="1" applyAlignment="1">
      <alignment horizontal="left"/>
    </xf>
    <xf numFmtId="14" fontId="23" fillId="0" borderId="0" xfId="1" applyNumberFormat="1" applyFont="1" applyFill="1" applyAlignment="1">
      <alignment horizontal="left"/>
    </xf>
    <xf numFmtId="0" fontId="23" fillId="4" borderId="0" xfId="1" applyFont="1" applyFill="1" applyAlignment="1">
      <alignment horizontal="center" vertical="center" wrapText="1"/>
    </xf>
    <xf numFmtId="0" fontId="23" fillId="4" borderId="12" xfId="1" applyFont="1" applyFill="1" applyBorder="1" applyAlignment="1">
      <alignment horizontal="center" vertical="top"/>
    </xf>
    <xf numFmtId="0" fontId="23" fillId="4" borderId="26" xfId="1" applyFont="1" applyFill="1" applyBorder="1" applyAlignment="1">
      <alignment horizontal="center" vertical="top"/>
    </xf>
    <xf numFmtId="0" fontId="23" fillId="4" borderId="24" xfId="1" applyFont="1" applyFill="1" applyBorder="1" applyAlignment="1">
      <alignment horizontal="center" vertical="top"/>
    </xf>
    <xf numFmtId="0" fontId="23" fillId="4" borderId="13" xfId="1" applyFont="1" applyFill="1" applyBorder="1" applyAlignment="1">
      <alignment vertical="justify" wrapText="1"/>
    </xf>
    <xf numFmtId="0" fontId="23" fillId="4" borderId="17" xfId="1" applyFont="1" applyFill="1" applyBorder="1" applyAlignment="1">
      <alignment horizontal="left" vertical="justify" wrapText="1"/>
    </xf>
    <xf numFmtId="0" fontId="23" fillId="4" borderId="15" xfId="1" applyFont="1" applyFill="1" applyBorder="1" applyAlignment="1">
      <alignment horizontal="left" vertical="justify" wrapText="1"/>
    </xf>
    <xf numFmtId="0" fontId="23" fillId="4" borderId="18" xfId="1" applyFont="1" applyFill="1" applyBorder="1" applyAlignment="1">
      <alignment horizontal="left" vertical="justify" wrapText="1"/>
    </xf>
    <xf numFmtId="0" fontId="23" fillId="4" borderId="19" xfId="1" applyFont="1" applyFill="1" applyBorder="1" applyAlignment="1">
      <alignment horizontal="left" vertical="justify" wrapText="1"/>
    </xf>
    <xf numFmtId="0" fontId="23" fillId="4" borderId="14" xfId="1" applyFont="1" applyFill="1" applyBorder="1" applyAlignment="1">
      <alignment horizontal="left" vertical="justify" wrapText="1"/>
    </xf>
    <xf numFmtId="0" fontId="23" fillId="4" borderId="20" xfId="1" applyFont="1" applyFill="1" applyBorder="1" applyAlignment="1">
      <alignment horizontal="left" vertical="justify" wrapText="1"/>
    </xf>
    <xf numFmtId="164" fontId="23" fillId="4" borderId="21" xfId="1" applyNumberFormat="1" applyFont="1" applyFill="1" applyBorder="1" applyAlignment="1">
      <alignment horizontal="left"/>
    </xf>
    <xf numFmtId="164" fontId="23" fillId="4" borderId="25" xfId="1" applyNumberFormat="1" applyFont="1" applyFill="1" applyBorder="1" applyAlignment="1">
      <alignment horizontal="left"/>
    </xf>
    <xf numFmtId="164" fontId="23" fillId="4" borderId="16" xfId="1" applyNumberFormat="1" applyFont="1" applyFill="1" applyBorder="1" applyAlignment="1">
      <alignment horizontal="left"/>
    </xf>
    <xf numFmtId="0" fontId="23" fillId="4" borderId="26" xfId="1" applyFont="1" applyFill="1" applyBorder="1" applyAlignment="1">
      <alignment horizontal="center" vertical="top" wrapText="1"/>
    </xf>
    <xf numFmtId="0" fontId="23" fillId="4" borderId="24" xfId="1" applyFont="1" applyFill="1" applyBorder="1" applyAlignment="1">
      <alignment horizontal="center" vertical="top" wrapText="1"/>
    </xf>
    <xf numFmtId="0" fontId="23" fillId="4" borderId="22" xfId="1" applyFont="1" applyFill="1" applyBorder="1" applyAlignment="1">
      <alignment horizontal="left" vertical="justify" wrapText="1"/>
    </xf>
    <xf numFmtId="0" fontId="23" fillId="4" borderId="0" xfId="1" applyFont="1" applyFill="1" applyBorder="1" applyAlignment="1">
      <alignment horizontal="left" vertical="justify" wrapText="1"/>
    </xf>
    <xf numFmtId="0" fontId="23" fillId="4" borderId="23" xfId="1" applyFont="1" applyFill="1" applyBorder="1" applyAlignment="1">
      <alignment horizontal="left" vertical="justify" wrapText="1"/>
    </xf>
    <xf numFmtId="14" fontId="23" fillId="4" borderId="13" xfId="1" applyNumberFormat="1" applyFont="1" applyFill="1" applyBorder="1" applyAlignment="1">
      <alignment horizontal="left"/>
    </xf>
    <xf numFmtId="0" fontId="23" fillId="4" borderId="13" xfId="1" applyFont="1" applyFill="1" applyBorder="1" applyAlignment="1">
      <alignment horizontal="left"/>
    </xf>
    <xf numFmtId="0" fontId="23" fillId="4" borderId="0" xfId="1" applyFont="1" applyFill="1" applyBorder="1" applyAlignment="1">
      <alignment horizontal="center" vertical="top"/>
    </xf>
    <xf numFmtId="0" fontId="23" fillId="4" borderId="14" xfId="1" applyFont="1" applyFill="1" applyBorder="1" applyAlignment="1">
      <alignment horizontal="center" vertical="top"/>
    </xf>
    <xf numFmtId="0" fontId="23" fillId="4" borderId="21" xfId="1" applyFont="1" applyFill="1" applyBorder="1" applyAlignment="1">
      <alignment horizontal="center" vertical="top" wrapText="1"/>
    </xf>
    <xf numFmtId="0" fontId="23" fillId="4" borderId="17" xfId="1" applyFont="1" applyFill="1" applyBorder="1" applyAlignment="1">
      <alignment horizontal="center" vertical="justify" wrapText="1"/>
    </xf>
    <xf numFmtId="0" fontId="23" fillId="4" borderId="15" xfId="1" applyFont="1" applyFill="1" applyBorder="1" applyAlignment="1">
      <alignment horizontal="center" vertical="justify" wrapText="1"/>
    </xf>
    <xf numFmtId="0" fontId="23" fillId="4" borderId="19" xfId="1" applyFont="1" applyFill="1" applyBorder="1" applyAlignment="1">
      <alignment horizontal="center" vertical="justify" wrapText="1"/>
    </xf>
    <xf numFmtId="0" fontId="23" fillId="4" borderId="14" xfId="1" applyFont="1" applyFill="1" applyBorder="1" applyAlignment="1">
      <alignment horizontal="center" vertical="justify" wrapText="1"/>
    </xf>
    <xf numFmtId="0" fontId="29" fillId="4" borderId="15" xfId="1" applyFont="1" applyFill="1" applyBorder="1" applyAlignment="1">
      <alignment horizontal="center" vertical="justify" wrapText="1"/>
    </xf>
    <xf numFmtId="0" fontId="29" fillId="4" borderId="18" xfId="1" applyFont="1" applyFill="1" applyBorder="1" applyAlignment="1">
      <alignment horizontal="center" vertical="justify" wrapText="1"/>
    </xf>
    <xf numFmtId="0" fontId="29" fillId="4" borderId="14" xfId="1" applyFont="1" applyFill="1" applyBorder="1" applyAlignment="1">
      <alignment horizontal="center" vertical="justify" wrapText="1"/>
    </xf>
    <xf numFmtId="0" fontId="29" fillId="4" borderId="20" xfId="1" applyFont="1" applyFill="1" applyBorder="1" applyAlignment="1">
      <alignment horizontal="center" vertical="justify" wrapText="1"/>
    </xf>
    <xf numFmtId="0" fontId="23" fillId="4" borderId="21" xfId="1" applyFont="1" applyFill="1" applyBorder="1" applyAlignment="1">
      <alignment horizontal="left" vertical="top"/>
    </xf>
    <xf numFmtId="0" fontId="23" fillId="4" borderId="25" xfId="1" applyFont="1" applyFill="1" applyBorder="1" applyAlignment="1">
      <alignment horizontal="left" vertical="top"/>
    </xf>
    <xf numFmtId="0" fontId="23" fillId="4" borderId="16" xfId="1" applyFont="1" applyFill="1" applyBorder="1" applyAlignment="1">
      <alignment horizontal="left" vertical="top"/>
    </xf>
    <xf numFmtId="0" fontId="23" fillId="4" borderId="21" xfId="1" applyFont="1" applyFill="1" applyBorder="1" applyAlignment="1">
      <alignment horizontal="center" vertical="top"/>
    </xf>
    <xf numFmtId="0" fontId="23" fillId="4" borderId="16" xfId="1" applyFont="1" applyFill="1" applyBorder="1" applyAlignment="1">
      <alignment horizontal="center" vertical="top"/>
    </xf>
    <xf numFmtId="0" fontId="23" fillId="4" borderId="21" xfId="1" applyFont="1" applyFill="1" applyBorder="1" applyAlignment="1">
      <alignment horizontal="left" vertical="top" shrinkToFit="1"/>
    </xf>
    <xf numFmtId="0" fontId="23" fillId="4" borderId="25" xfId="1" applyFont="1" applyFill="1" applyBorder="1" applyAlignment="1">
      <alignment horizontal="left" vertical="top" shrinkToFit="1"/>
    </xf>
    <xf numFmtId="0" fontId="23" fillId="4" borderId="16" xfId="1" applyFont="1" applyFill="1" applyBorder="1" applyAlignment="1">
      <alignment horizontal="left" vertical="top" shrinkToFit="1"/>
    </xf>
    <xf numFmtId="0" fontId="28" fillId="4" borderId="21" xfId="1" applyFont="1" applyFill="1" applyBorder="1" applyAlignment="1">
      <alignment horizontal="center"/>
    </xf>
    <xf numFmtId="0" fontId="28" fillId="4" borderId="25" xfId="1" applyFont="1" applyFill="1" applyBorder="1" applyAlignment="1">
      <alignment horizontal="center"/>
    </xf>
    <xf numFmtId="0" fontId="28" fillId="4" borderId="16" xfId="1" applyFont="1" applyFill="1" applyBorder="1" applyAlignment="1">
      <alignment horizontal="center"/>
    </xf>
    <xf numFmtId="0" fontId="23" fillId="4" borderId="13" xfId="1" applyFont="1" applyFill="1" applyBorder="1" applyAlignment="1">
      <alignment horizontal="center" vertical="top"/>
    </xf>
    <xf numFmtId="0" fontId="23" fillId="4" borderId="17" xfId="1" applyFont="1" applyFill="1" applyBorder="1" applyAlignment="1">
      <alignment horizontal="left" vertical="top" wrapText="1"/>
    </xf>
    <xf numFmtId="0" fontId="23" fillId="4" borderId="18" xfId="1" applyFont="1" applyFill="1" applyBorder="1" applyAlignment="1">
      <alignment horizontal="left" vertical="top" wrapText="1"/>
    </xf>
    <xf numFmtId="0" fontId="23" fillId="4" borderId="19" xfId="1" applyFont="1" applyFill="1" applyBorder="1" applyAlignment="1">
      <alignment horizontal="left" vertical="top" wrapText="1"/>
    </xf>
    <xf numFmtId="0" fontId="23" fillId="4" borderId="14" xfId="1" applyFont="1" applyFill="1" applyBorder="1" applyAlignment="1">
      <alignment horizontal="left" vertical="top" wrapText="1"/>
    </xf>
    <xf numFmtId="0" fontId="23" fillId="4" borderId="20" xfId="1" applyFont="1" applyFill="1" applyBorder="1" applyAlignment="1">
      <alignment horizontal="left" vertical="top" wrapText="1"/>
    </xf>
    <xf numFmtId="0" fontId="23" fillId="4" borderId="13" xfId="1" applyFont="1" applyFill="1" applyBorder="1" applyAlignment="1">
      <alignment horizontal="left" shrinkToFit="1"/>
    </xf>
    <xf numFmtId="0" fontId="23" fillId="4" borderId="13" xfId="1" applyFont="1" applyFill="1" applyBorder="1" applyAlignment="1">
      <alignment horizontal="center"/>
    </xf>
    <xf numFmtId="0" fontId="23" fillId="4" borderId="13" xfId="1" applyFont="1" applyFill="1" applyBorder="1" applyAlignment="1">
      <alignment horizontal="center" wrapText="1"/>
    </xf>
    <xf numFmtId="0" fontId="23" fillId="4" borderId="0" xfId="1" applyFont="1" applyFill="1" applyBorder="1" applyAlignment="1">
      <alignment horizontal="right" wrapText="1"/>
    </xf>
    <xf numFmtId="0" fontId="29" fillId="4" borderId="0" xfId="1" applyFont="1" applyFill="1" applyAlignment="1">
      <alignment horizontal="left" vertical="top"/>
    </xf>
    <xf numFmtId="0" fontId="23" fillId="4" borderId="13" xfId="1" applyFont="1" applyFill="1" applyBorder="1" applyAlignment="1">
      <alignment horizontal="left" vertical="top"/>
    </xf>
    <xf numFmtId="0" fontId="23" fillId="4" borderId="0" xfId="1" applyFont="1" applyFill="1" applyBorder="1" applyAlignment="1">
      <alignment horizontal="left" vertical="top"/>
    </xf>
    <xf numFmtId="0" fontId="49" fillId="4" borderId="13" xfId="1" applyFont="1" applyFill="1" applyBorder="1" applyAlignment="1">
      <alignment horizontal="left" vertical="top" wrapText="1"/>
    </xf>
    <xf numFmtId="0" fontId="23" fillId="4" borderId="0" xfId="1" applyFont="1" applyFill="1" applyAlignment="1">
      <alignment horizontal="left" vertical="justify" wrapText="1"/>
    </xf>
    <xf numFmtId="0" fontId="23" fillId="4" borderId="0" xfId="1" applyFont="1" applyFill="1" applyAlignment="1">
      <alignment horizontal="center" vertical="justify" wrapText="1"/>
    </xf>
    <xf numFmtId="0" fontId="25" fillId="4" borderId="0" xfId="1" applyFont="1" applyFill="1" applyAlignment="1">
      <alignment horizontal="right"/>
    </xf>
    <xf numFmtId="0" fontId="78" fillId="4" borderId="0" xfId="1" applyFont="1" applyFill="1" applyAlignment="1">
      <alignment horizontal="center" vertical="center" wrapText="1"/>
    </xf>
    <xf numFmtId="0" fontId="28" fillId="4" borderId="0" xfId="1" applyFont="1" applyFill="1" applyAlignment="1">
      <alignment vertical="top" wrapText="1" shrinkToFit="1"/>
    </xf>
    <xf numFmtId="0" fontId="23" fillId="4" borderId="0" xfId="1" applyFont="1" applyFill="1" applyBorder="1" applyAlignment="1">
      <alignment horizontal="left" wrapText="1"/>
    </xf>
    <xf numFmtId="0" fontId="25" fillId="4" borderId="0" xfId="1" applyFont="1" applyFill="1" applyAlignment="1">
      <alignment horizontal="center" vertical="top" wrapText="1"/>
    </xf>
    <xf numFmtId="0" fontId="23" fillId="4" borderId="0" xfId="1" applyFont="1" applyFill="1" applyAlignment="1">
      <alignment horizontal="right"/>
    </xf>
    <xf numFmtId="0" fontId="23" fillId="4" borderId="0" xfId="1" applyFont="1" applyFill="1" applyAlignment="1">
      <alignment horizontal="center" vertical="top" wrapText="1"/>
    </xf>
    <xf numFmtId="0" fontId="23" fillId="4" borderId="0" xfId="1" applyFont="1" applyFill="1" applyBorder="1" applyAlignment="1">
      <alignment horizontal="left"/>
    </xf>
    <xf numFmtId="0" fontId="51" fillId="4" borderId="0" xfId="1" applyFont="1" applyFill="1" applyBorder="1" applyAlignment="1">
      <alignment horizontal="center" vertical="center" wrapText="1"/>
    </xf>
    <xf numFmtId="0" fontId="52" fillId="4" borderId="30" xfId="1" applyFont="1" applyFill="1" applyBorder="1" applyAlignment="1">
      <alignment horizontal="left" vertical="center" wrapText="1"/>
    </xf>
    <xf numFmtId="0" fontId="52" fillId="4" borderId="0" xfId="1" applyFont="1" applyFill="1" applyBorder="1" applyAlignment="1">
      <alignment horizontal="left" vertical="center" wrapText="1"/>
    </xf>
    <xf numFmtId="0" fontId="50" fillId="4" borderId="0" xfId="1" applyFont="1" applyFill="1" applyAlignment="1">
      <alignment horizontal="left"/>
    </xf>
    <xf numFmtId="0" fontId="54" fillId="9" borderId="31" xfId="21" applyFont="1" applyFill="1" applyBorder="1" applyAlignment="1" applyProtection="1">
      <alignment horizontal="center" vertical="center" wrapText="1"/>
    </xf>
    <xf numFmtId="0" fontId="54" fillId="9" borderId="32" xfId="21" applyFont="1" applyFill="1" applyBorder="1" applyAlignment="1" applyProtection="1">
      <alignment horizontal="center" vertical="center" wrapText="1"/>
    </xf>
    <xf numFmtId="0" fontId="54" fillId="9" borderId="33" xfId="21" applyFont="1" applyFill="1" applyBorder="1" applyAlignment="1" applyProtection="1">
      <alignment horizontal="center" vertical="center" wrapText="1"/>
    </xf>
    <xf numFmtId="0" fontId="54" fillId="9" borderId="34" xfId="21" applyFont="1" applyFill="1" applyBorder="1" applyAlignment="1" applyProtection="1">
      <alignment horizontal="center" vertical="center" wrapText="1"/>
    </xf>
    <xf numFmtId="14" fontId="52" fillId="4" borderId="35" xfId="1" applyNumberFormat="1" applyFont="1" applyFill="1" applyBorder="1" applyAlignment="1">
      <alignment horizontal="center" vertical="center" wrapText="1"/>
    </xf>
    <xf numFmtId="0" fontId="50" fillId="4" borderId="35" xfId="1" applyFont="1" applyFill="1" applyBorder="1" applyAlignment="1">
      <alignment horizontal="center"/>
    </xf>
    <xf numFmtId="14" fontId="52" fillId="4" borderId="36" xfId="1" applyNumberFormat="1" applyFont="1" applyFill="1" applyBorder="1" applyAlignment="1">
      <alignment horizontal="center" vertical="center" wrapText="1"/>
    </xf>
    <xf numFmtId="14" fontId="52" fillId="4" borderId="37" xfId="1" applyNumberFormat="1" applyFont="1" applyFill="1" applyBorder="1" applyAlignment="1">
      <alignment horizontal="center" vertical="center" wrapText="1"/>
    </xf>
    <xf numFmtId="14" fontId="52" fillId="4" borderId="38" xfId="1" applyNumberFormat="1" applyFont="1" applyFill="1" applyBorder="1" applyAlignment="1">
      <alignment horizontal="center" vertical="center" wrapText="1"/>
    </xf>
    <xf numFmtId="0" fontId="50" fillId="4" borderId="31" xfId="1" applyFont="1" applyFill="1" applyBorder="1" applyAlignment="1">
      <alignment horizontal="center" vertical="center"/>
    </xf>
    <xf numFmtId="0" fontId="50" fillId="4" borderId="28" xfId="1" applyFont="1" applyFill="1" applyBorder="1" applyAlignment="1">
      <alignment horizontal="center" vertical="center"/>
    </xf>
    <xf numFmtId="0" fontId="50" fillId="4" borderId="32" xfId="1" applyFont="1" applyFill="1" applyBorder="1" applyAlignment="1">
      <alignment horizontal="center" vertical="center"/>
    </xf>
    <xf numFmtId="0" fontId="50" fillId="4" borderId="33" xfId="1" applyFont="1" applyFill="1" applyBorder="1" applyAlignment="1">
      <alignment horizontal="center" vertical="center"/>
    </xf>
    <xf numFmtId="0" fontId="50" fillId="4" borderId="27" xfId="1" applyFont="1" applyFill="1" applyBorder="1" applyAlignment="1">
      <alignment horizontal="center" vertical="center"/>
    </xf>
    <xf numFmtId="0" fontId="50" fillId="4" borderId="34" xfId="1" applyFont="1" applyFill="1" applyBorder="1" applyAlignment="1">
      <alignment horizontal="center" vertical="center"/>
    </xf>
    <xf numFmtId="0" fontId="63" fillId="0" borderId="0" xfId="1" applyFont="1" applyAlignment="1">
      <alignment horizontal="center"/>
    </xf>
    <xf numFmtId="0" fontId="64" fillId="0" borderId="0" xfId="1" applyFont="1" applyAlignment="1">
      <alignment horizontal="justify" vertical="justify" wrapText="1"/>
    </xf>
    <xf numFmtId="0" fontId="64" fillId="0" borderId="14" xfId="1" applyFont="1" applyBorder="1" applyAlignment="1">
      <alignment horizontal="justify" vertical="justify" wrapText="1"/>
    </xf>
    <xf numFmtId="0" fontId="64" fillId="0" borderId="13" xfId="1" applyFont="1" applyBorder="1" applyAlignment="1">
      <alignment horizontal="center" wrapText="1"/>
    </xf>
    <xf numFmtId="0" fontId="65" fillId="0" borderId="17" xfId="1" applyFont="1" applyBorder="1" applyAlignment="1">
      <alignment horizontal="center" vertical="center" wrapText="1"/>
    </xf>
    <xf numFmtId="0" fontId="65" fillId="0" borderId="15" xfId="1" applyFont="1" applyBorder="1" applyAlignment="1">
      <alignment horizontal="center" vertical="center" wrapText="1"/>
    </xf>
    <xf numFmtId="0" fontId="65" fillId="0" borderId="18" xfId="1" applyFont="1" applyBorder="1" applyAlignment="1">
      <alignment horizontal="center" vertical="center" wrapText="1"/>
    </xf>
    <xf numFmtId="0" fontId="65" fillId="0" borderId="22" xfId="1" applyFont="1" applyBorder="1" applyAlignment="1">
      <alignment horizontal="center" vertical="center" wrapText="1"/>
    </xf>
    <xf numFmtId="0" fontId="65" fillId="0" borderId="0" xfId="1" applyFont="1" applyBorder="1" applyAlignment="1">
      <alignment horizontal="center" vertical="center" wrapText="1"/>
    </xf>
    <xf numFmtId="0" fontId="65" fillId="0" borderId="23" xfId="1" applyFont="1" applyBorder="1" applyAlignment="1">
      <alignment horizontal="center" vertical="center" wrapText="1"/>
    </xf>
    <xf numFmtId="0" fontId="65" fillId="0" borderId="19" xfId="1" applyFont="1" applyBorder="1" applyAlignment="1">
      <alignment horizontal="center" vertical="center" wrapText="1"/>
    </xf>
    <xf numFmtId="0" fontId="65" fillId="0" borderId="14" xfId="1" applyFont="1" applyBorder="1" applyAlignment="1">
      <alignment horizontal="center" vertical="center" wrapText="1"/>
    </xf>
    <xf numFmtId="0" fontId="65" fillId="0" borderId="20" xfId="1" applyFont="1" applyBorder="1" applyAlignment="1">
      <alignment horizontal="center" vertical="center" wrapText="1"/>
    </xf>
    <xf numFmtId="0" fontId="65" fillId="0" borderId="17" xfId="1" applyFont="1" applyBorder="1" applyAlignment="1">
      <alignment horizontal="center" wrapText="1"/>
    </xf>
    <xf numFmtId="0" fontId="65" fillId="0" borderId="18" xfId="1" applyFont="1" applyBorder="1" applyAlignment="1">
      <alignment horizontal="center" wrapText="1"/>
    </xf>
    <xf numFmtId="0" fontId="65" fillId="0" borderId="22" xfId="1" applyFont="1" applyBorder="1" applyAlignment="1">
      <alignment horizontal="center" wrapText="1"/>
    </xf>
    <xf numFmtId="0" fontId="65" fillId="0" borderId="23" xfId="1" applyFont="1" applyBorder="1" applyAlignment="1">
      <alignment horizontal="center" wrapText="1"/>
    </xf>
    <xf numFmtId="0" fontId="65" fillId="0" borderId="19" xfId="1" applyFont="1" applyBorder="1" applyAlignment="1">
      <alignment horizontal="center" wrapText="1"/>
    </xf>
    <xf numFmtId="0" fontId="65" fillId="0" borderId="20" xfId="1" applyFont="1" applyBorder="1" applyAlignment="1">
      <alignment horizontal="center" wrapText="1"/>
    </xf>
    <xf numFmtId="1" fontId="65" fillId="0" borderId="21" xfId="1" applyNumberFormat="1" applyFont="1" applyBorder="1" applyAlignment="1">
      <alignment horizontal="center"/>
    </xf>
    <xf numFmtId="0" fontId="65" fillId="0" borderId="16" xfId="1" applyNumberFormat="1" applyFont="1" applyBorder="1" applyAlignment="1">
      <alignment horizontal="center"/>
    </xf>
    <xf numFmtId="1" fontId="65" fillId="0" borderId="21" xfId="1" applyNumberFormat="1" applyFont="1" applyBorder="1" applyAlignment="1">
      <alignment horizontal="center" wrapText="1"/>
    </xf>
    <xf numFmtId="0" fontId="65" fillId="0" borderId="25" xfId="1" applyNumberFormat="1" applyFont="1" applyBorder="1" applyAlignment="1">
      <alignment horizontal="center" wrapText="1"/>
    </xf>
    <xf numFmtId="0" fontId="65" fillId="0" borderId="16" xfId="1" applyNumberFormat="1" applyFont="1" applyBorder="1" applyAlignment="1">
      <alignment horizontal="center" wrapText="1"/>
    </xf>
    <xf numFmtId="0" fontId="65" fillId="0" borderId="21" xfId="1" applyNumberFormat="1" applyFont="1" applyBorder="1" applyAlignment="1">
      <alignment horizontal="center" wrapText="1"/>
    </xf>
    <xf numFmtId="0" fontId="64" fillId="0" borderId="13" xfId="1" applyFont="1" applyBorder="1" applyAlignment="1">
      <alignment horizontal="center" vertical="center" wrapText="1"/>
    </xf>
    <xf numFmtId="14" fontId="65" fillId="0" borderId="21" xfId="1" applyNumberFormat="1" applyFont="1" applyBorder="1" applyAlignment="1">
      <alignment horizontal="center"/>
    </xf>
    <xf numFmtId="0" fontId="65" fillId="0" borderId="16" xfId="1" applyFont="1" applyBorder="1" applyAlignment="1">
      <alignment horizontal="center"/>
    </xf>
    <xf numFmtId="14" fontId="65" fillId="0" borderId="21" xfId="1" applyNumberFormat="1" applyFont="1" applyBorder="1" applyAlignment="1">
      <alignment horizontal="center" wrapText="1"/>
    </xf>
    <xf numFmtId="0" fontId="65" fillId="0" borderId="25" xfId="1" applyFont="1" applyBorder="1" applyAlignment="1">
      <alignment horizontal="center" wrapText="1"/>
    </xf>
    <xf numFmtId="0" fontId="65" fillId="0" borderId="16" xfId="1" applyFont="1" applyBorder="1" applyAlignment="1">
      <alignment horizontal="center" wrapText="1"/>
    </xf>
    <xf numFmtId="165" fontId="18" fillId="0" borderId="13" xfId="1" applyNumberFormat="1" applyFont="1" applyFill="1" applyBorder="1" applyAlignment="1" applyProtection="1">
      <alignment horizontal="center" vertical="center" wrapText="1"/>
      <protection locked="0"/>
    </xf>
    <xf numFmtId="0" fontId="66" fillId="0" borderId="0" xfId="1" applyFont="1" applyBorder="1" applyAlignment="1">
      <alignment horizontal="center" vertical="center"/>
    </xf>
    <xf numFmtId="0" fontId="64" fillId="0" borderId="13" xfId="1" applyFont="1" applyBorder="1" applyAlignment="1">
      <alignment horizontal="center"/>
    </xf>
    <xf numFmtId="0" fontId="68" fillId="0" borderId="0" xfId="0" applyFont="1" applyAlignment="1">
      <alignment horizontal="distributed" vertical="distributed" wrapText="1" justifyLastLine="1"/>
    </xf>
    <xf numFmtId="0" fontId="68" fillId="0" borderId="0" xfId="0" applyFont="1" applyAlignment="1">
      <alignment horizontal="left" vertical="top" wrapText="1"/>
    </xf>
    <xf numFmtId="0" fontId="68" fillId="0" borderId="0" xfId="0" applyFont="1" applyAlignment="1">
      <alignment horizontal="justify" vertical="distributed" wrapText="1"/>
    </xf>
    <xf numFmtId="0" fontId="68" fillId="0" borderId="0" xfId="0" applyFont="1" applyAlignment="1">
      <alignment horizontal="left" wrapText="1"/>
    </xf>
    <xf numFmtId="0" fontId="68" fillId="0" borderId="13" xfId="0" applyFont="1" applyBorder="1" applyAlignment="1">
      <alignment horizontal="left"/>
    </xf>
    <xf numFmtId="0" fontId="68" fillId="0" borderId="21" xfId="0" applyFont="1" applyBorder="1" applyAlignment="1">
      <alignment horizontal="center"/>
    </xf>
    <xf numFmtId="0" fontId="68" fillId="0" borderId="25" xfId="0" applyFont="1" applyBorder="1" applyAlignment="1">
      <alignment horizontal="center"/>
    </xf>
    <xf numFmtId="0" fontId="68" fillId="0" borderId="16" xfId="0" applyFont="1" applyBorder="1" applyAlignment="1">
      <alignment horizontal="center"/>
    </xf>
    <xf numFmtId="0" fontId="71" fillId="0" borderId="13" xfId="0" applyFont="1" applyBorder="1" applyAlignment="1">
      <alignment horizontal="center" vertical="top"/>
    </xf>
    <xf numFmtId="0" fontId="71" fillId="0" borderId="13" xfId="0" applyFont="1" applyBorder="1" applyAlignment="1">
      <alignment horizontal="center" vertical="top" wrapText="1"/>
    </xf>
    <xf numFmtId="0" fontId="71" fillId="0" borderId="21" xfId="0" applyFont="1" applyBorder="1" applyAlignment="1">
      <alignment horizontal="center" vertical="top"/>
    </xf>
    <xf numFmtId="0" fontId="71" fillId="0" borderId="16" xfId="0" applyFont="1" applyBorder="1" applyAlignment="1">
      <alignment horizontal="center" vertical="top"/>
    </xf>
    <xf numFmtId="0" fontId="72" fillId="0" borderId="13" xfId="0" applyFont="1" applyBorder="1" applyAlignment="1">
      <alignment horizontal="center" vertical="top" wrapText="1"/>
    </xf>
    <xf numFmtId="0" fontId="72" fillId="0" borderId="13" xfId="0" applyFont="1" applyBorder="1" applyAlignment="1">
      <alignment horizontal="center" vertical="top"/>
    </xf>
    <xf numFmtId="0" fontId="71" fillId="0" borderId="0" xfId="0" applyFont="1" applyAlignment="1">
      <alignment horizontal="center" wrapText="1"/>
    </xf>
    <xf numFmtId="0" fontId="73" fillId="0" borderId="13" xfId="0" applyFont="1" applyBorder="1" applyAlignment="1">
      <alignment horizontal="left"/>
    </xf>
    <xf numFmtId="0" fontId="68" fillId="0" borderId="0" xfId="0" applyFont="1" applyAlignment="1">
      <alignment horizontal="center" wrapText="1"/>
    </xf>
    <xf numFmtId="0" fontId="71" fillId="0" borderId="0" xfId="0" applyFont="1" applyAlignment="1">
      <alignment horizontal="center"/>
    </xf>
    <xf numFmtId="0" fontId="74" fillId="0" borderId="0" xfId="0" applyFont="1" applyAlignment="1">
      <alignment horizontal="center" vertical="top" wrapText="1"/>
    </xf>
    <xf numFmtId="0" fontId="68" fillId="0" borderId="0" xfId="0" applyFont="1" applyAlignment="1">
      <alignment horizontal="justify" vertical="justify" wrapText="1"/>
    </xf>
    <xf numFmtId="0" fontId="68" fillId="0" borderId="13" xfId="0" applyFont="1" applyBorder="1" applyAlignment="1">
      <alignment horizontal="left" vertical="distributed" justifyLastLine="1"/>
    </xf>
    <xf numFmtId="0" fontId="68" fillId="0" borderId="21" xfId="0" applyFont="1" applyBorder="1" applyAlignment="1">
      <alignment horizontal="left" vertical="top" wrapText="1"/>
    </xf>
    <xf numFmtId="0" fontId="68" fillId="0" borderId="25" xfId="0" applyFont="1" applyBorder="1" applyAlignment="1">
      <alignment horizontal="left" vertical="top" wrapText="1"/>
    </xf>
    <xf numFmtId="0" fontId="68" fillId="0" borderId="16" xfId="0" applyFont="1" applyBorder="1" applyAlignment="1">
      <alignment horizontal="left" vertical="top" wrapText="1"/>
    </xf>
    <xf numFmtId="0" fontId="73" fillId="0" borderId="13" xfId="0" applyFont="1" applyBorder="1" applyAlignment="1">
      <alignment vertical="top" wrapText="1"/>
    </xf>
    <xf numFmtId="0" fontId="68" fillId="0" borderId="13" xfId="0" applyFont="1" applyBorder="1" applyAlignment="1">
      <alignment horizontal="left" vertical="top" wrapText="1"/>
    </xf>
    <xf numFmtId="0" fontId="68" fillId="0" borderId="13" xfId="0" applyFont="1" applyBorder="1" applyAlignment="1">
      <alignment horizontal="center"/>
    </xf>
    <xf numFmtId="0" fontId="68" fillId="0" borderId="13" xfId="0" applyFont="1" applyBorder="1" applyAlignment="1">
      <alignment horizontal="left" vertical="top"/>
    </xf>
    <xf numFmtId="0" fontId="33" fillId="0" borderId="0" xfId="1" applyFont="1" applyAlignment="1">
      <alignment horizontal="center"/>
    </xf>
    <xf numFmtId="0" fontId="24" fillId="0" borderId="0" xfId="1" applyFont="1" applyAlignment="1">
      <alignment horizontal="center"/>
    </xf>
    <xf numFmtId="0" fontId="79" fillId="0" borderId="0" xfId="1" applyFont="1" applyAlignment="1">
      <alignment horizontal="center" vertical="justify" wrapText="1"/>
    </xf>
    <xf numFmtId="0" fontId="79" fillId="0" borderId="0" xfId="1" applyFont="1" applyAlignment="1">
      <alignment horizontal="center"/>
    </xf>
    <xf numFmtId="0" fontId="80" fillId="0" borderId="0" xfId="1" applyFont="1" applyAlignment="1">
      <alignment horizontal="right"/>
    </xf>
    <xf numFmtId="0" fontId="80" fillId="0" borderId="0" xfId="1" applyFont="1" applyAlignment="1">
      <alignment horizontal="left"/>
    </xf>
    <xf numFmtId="0" fontId="80" fillId="0" borderId="0" xfId="1" applyFont="1"/>
    <xf numFmtId="0" fontId="80" fillId="0" borderId="0" xfId="1" applyFont="1" applyAlignment="1">
      <alignment horizontal="center"/>
    </xf>
    <xf numFmtId="14" fontId="4" fillId="0" borderId="0" xfId="1" applyNumberFormat="1" applyAlignment="1">
      <alignment horizontal="center"/>
    </xf>
    <xf numFmtId="0" fontId="4" fillId="0" borderId="0" xfId="1" applyAlignment="1">
      <alignment horizontal="center"/>
    </xf>
    <xf numFmtId="0" fontId="80" fillId="0" borderId="0" xfId="1" applyFont="1" applyAlignment="1">
      <alignment horizontal="left"/>
    </xf>
    <xf numFmtId="0" fontId="80" fillId="0" borderId="0" xfId="1" applyFont="1" applyAlignment="1">
      <alignment horizontal="left" indent="4"/>
    </xf>
    <xf numFmtId="0" fontId="80" fillId="0" borderId="0" xfId="1" applyFont="1" applyFill="1" applyAlignment="1"/>
    <xf numFmtId="0" fontId="4" fillId="0" borderId="0" xfId="1" applyFill="1" applyAlignment="1">
      <alignment horizontal="center"/>
    </xf>
    <xf numFmtId="14" fontId="4" fillId="0" borderId="0" xfId="1" applyNumberFormat="1" applyFill="1" applyAlignment="1">
      <alignment horizontal="center"/>
    </xf>
    <xf numFmtId="0" fontId="80" fillId="0" borderId="0" xfId="1" applyFont="1" applyAlignment="1">
      <alignment horizontal="left" wrapText="1"/>
    </xf>
    <xf numFmtId="0" fontId="4" fillId="0" borderId="0" xfId="1" applyAlignment="1">
      <alignment horizontal="center" vertical="top"/>
    </xf>
    <xf numFmtId="0" fontId="4" fillId="0" borderId="0" xfId="1" applyAlignment="1">
      <alignment horizontal="center" vertical="top"/>
    </xf>
    <xf numFmtId="0" fontId="80" fillId="0" borderId="0" xfId="1" applyFont="1" applyAlignment="1">
      <alignment horizontal="left" indent="15"/>
    </xf>
    <xf numFmtId="0" fontId="6" fillId="0" borderId="0" xfId="1" applyFont="1" applyFill="1" applyAlignment="1">
      <alignment wrapText="1"/>
    </xf>
    <xf numFmtId="0" fontId="79" fillId="0" borderId="0" xfId="1" applyFont="1"/>
    <xf numFmtId="0" fontId="4" fillId="0" borderId="0" xfId="1" applyAlignment="1">
      <alignment horizontal="center"/>
    </xf>
    <xf numFmtId="0" fontId="80" fillId="0" borderId="0" xfId="1" applyFont="1" applyAlignment="1">
      <alignment horizontal="left" vertical="top" wrapText="1"/>
    </xf>
    <xf numFmtId="0" fontId="24" fillId="0" borderId="0" xfId="1" applyFont="1" applyAlignment="1">
      <alignment horizontal="center"/>
    </xf>
    <xf numFmtId="0" fontId="22" fillId="0" borderId="0" xfId="1" applyFont="1"/>
    <xf numFmtId="0" fontId="34" fillId="4" borderId="0" xfId="1" applyFont="1" applyFill="1" applyAlignment="1">
      <alignment horizontal="center" vertical="center" wrapText="1"/>
    </xf>
    <xf numFmtId="0" fontId="59" fillId="4" borderId="0" xfId="1" applyFont="1" applyFill="1" applyAlignment="1">
      <alignment horizontal="center" vertical="center" wrapText="1" shrinkToFit="1"/>
    </xf>
    <xf numFmtId="0" fontId="60" fillId="4" borderId="0" xfId="1" applyFont="1" applyFill="1" applyAlignment="1">
      <alignment horizontal="center" vertical="center" wrapText="1" shrinkToFit="1"/>
    </xf>
    <xf numFmtId="0" fontId="17" fillId="8" borderId="13" xfId="7" applyFont="1" applyFill="1" applyBorder="1" applyAlignment="1">
      <alignment vertical="top" wrapText="1"/>
    </xf>
  </cellXfs>
  <cellStyles count="25">
    <cellStyle name="Heading 2 2" xfId="24"/>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 7" xfId="17"/>
    <cellStyle name="Normal 7 2" xfId="18"/>
    <cellStyle name="Normal 7 3" xfId="22"/>
    <cellStyle name="Normal 8" xfId="23"/>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1</xdr:row>
      <xdr:rowOff>167641</xdr:rowOff>
    </xdr:from>
    <xdr:to>
      <xdr:col>9</xdr:col>
      <xdr:colOff>800100</xdr:colOff>
      <xdr:row>5</xdr:row>
      <xdr:rowOff>266701</xdr:rowOff>
    </xdr:to>
    <xdr:sp macro="" textlink="">
      <xdr:nvSpPr>
        <xdr:cNvPr id="4" name="Text Box 3"/>
        <xdr:cNvSpPr txBox="1">
          <a:spLocks noChangeArrowheads="1"/>
        </xdr:cNvSpPr>
      </xdr:nvSpPr>
      <xdr:spPr bwMode="auto">
        <a:xfrm>
          <a:off x="133350" y="342901"/>
          <a:ext cx="5406390" cy="853440"/>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hi-IN" sz="1800" b="1" i="0" strike="noStrike">
              <a:solidFill>
                <a:srgbClr val="000000"/>
              </a:solidFill>
              <a:latin typeface="DevLys 010"/>
            </a:rPr>
            <a:t>राजस्थान सिविल सेवा (पेंशन)  नियम, 1996 के अन्तर्गत पेंशन प्रपत्रों का कुलक</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171450</xdr:colOff>
      <xdr:row>32</xdr:row>
      <xdr:rowOff>57150</xdr:rowOff>
    </xdr:from>
    <xdr:to>
      <xdr:col>18</xdr:col>
      <xdr:colOff>76200</xdr:colOff>
      <xdr:row>34</xdr:row>
      <xdr:rowOff>0</xdr:rowOff>
    </xdr:to>
    <xdr:sp macro="" textlink="">
      <xdr:nvSpPr>
        <xdr:cNvPr id="2" name="Left Arrow 1"/>
        <xdr:cNvSpPr/>
      </xdr:nvSpPr>
      <xdr:spPr>
        <a:xfrm>
          <a:off x="10744200" y="7905750"/>
          <a:ext cx="514350" cy="4000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10</xdr:col>
      <xdr:colOff>57147</xdr:colOff>
      <xdr:row>20</xdr:row>
      <xdr:rowOff>85725</xdr:rowOff>
    </xdr:from>
    <xdr:to>
      <xdr:col>11</xdr:col>
      <xdr:colOff>38099</xdr:colOff>
      <xdr:row>28</xdr:row>
      <xdr:rowOff>171450</xdr:rowOff>
    </xdr:to>
    <xdr:sp macro="" textlink="">
      <xdr:nvSpPr>
        <xdr:cNvPr id="3" name="Right Brace 2"/>
        <xdr:cNvSpPr/>
      </xdr:nvSpPr>
      <xdr:spPr>
        <a:xfrm>
          <a:off x="6362697" y="4972050"/>
          <a:ext cx="590552" cy="2066925"/>
        </a:xfrm>
        <a:prstGeom prst="rightBrace">
          <a:avLst>
            <a:gd name="adj1" fmla="val 8333"/>
            <a:gd name="adj2" fmla="val 54545"/>
          </a:avLst>
        </a:prstGeom>
      </xdr:spPr>
      <xdr:style>
        <a:lnRef idx="3">
          <a:schemeClr val="dk1"/>
        </a:lnRef>
        <a:fillRef idx="0">
          <a:schemeClr val="dk1"/>
        </a:fillRef>
        <a:effectRef idx="2">
          <a:schemeClr val="dk1"/>
        </a:effectRef>
        <a:fontRef idx="minor">
          <a:schemeClr val="tx1"/>
        </a:fontRef>
      </xdr:style>
      <xdr:txBody>
        <a:bodyPr vertOverflow="clip" rtlCol="0" anchor="ctr"/>
        <a:lstStyle/>
        <a:p>
          <a:endParaRPr lang="en-US"/>
        </a:p>
      </xdr:txBody>
    </xdr:sp>
    <xdr:clientData/>
  </xdr:twoCellAnchor>
  <xdr:twoCellAnchor>
    <xdr:from>
      <xdr:col>11</xdr:col>
      <xdr:colOff>314325</xdr:colOff>
      <xdr:row>20</xdr:row>
      <xdr:rowOff>133350</xdr:rowOff>
    </xdr:from>
    <xdr:to>
      <xdr:col>14</xdr:col>
      <xdr:colOff>76200</xdr:colOff>
      <xdr:row>28</xdr:row>
      <xdr:rowOff>123825</xdr:rowOff>
    </xdr:to>
    <xdr:sp macro="" textlink="">
      <xdr:nvSpPr>
        <xdr:cNvPr id="4" name="TextBox 3"/>
        <xdr:cNvSpPr txBox="1"/>
      </xdr:nvSpPr>
      <xdr:spPr>
        <a:xfrm>
          <a:off x="7229475" y="5019675"/>
          <a:ext cx="1590675" cy="1971675"/>
        </a:xfrm>
        <a:prstGeom prst="rect">
          <a:avLst/>
        </a:prstGeom>
        <a:ln/>
      </xdr:spPr>
      <xdr:style>
        <a:lnRef idx="1">
          <a:schemeClr val="dk1"/>
        </a:lnRef>
        <a:fillRef idx="2">
          <a:schemeClr val="dk1"/>
        </a:fillRef>
        <a:effectRef idx="1">
          <a:schemeClr val="dk1"/>
        </a:effectRef>
        <a:fontRef idx="minor">
          <a:schemeClr val="dk1"/>
        </a:fontRef>
      </xdr:style>
      <xdr:txBody>
        <a:bodyPr vertOverflow="clip" wrap="square" rtlCol="0" anchor="ctr"/>
        <a:lstStyle/>
        <a:p>
          <a:pPr algn="ctr" rtl="0">
            <a:defRPr sz="1000"/>
          </a:pPr>
          <a:r>
            <a:rPr lang="en-US" sz="1400" b="1" i="0" u="none" strike="noStrike" baseline="0">
              <a:solidFill>
                <a:srgbClr val="000000"/>
              </a:solidFill>
              <a:latin typeface="Calibri"/>
            </a:rPr>
            <a:t>Please input your relevant data in column in 11 and 13 at your level </a:t>
          </a:r>
          <a:r>
            <a:rPr lang="en-US" sz="1400" b="1" i="0" u="none" strike="noStrike" baseline="0">
              <a:solidFill>
                <a:srgbClr val="800080"/>
              </a:solidFill>
              <a:latin typeface="Calibri"/>
            </a:rPr>
            <a:t>(these cells are not linked with master sheet)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129540</xdr:colOff>
      <xdr:row>246</xdr:row>
      <xdr:rowOff>104775</xdr:rowOff>
    </xdr:from>
    <xdr:to>
      <xdr:col>8</xdr:col>
      <xdr:colOff>285750</xdr:colOff>
      <xdr:row>249</xdr:row>
      <xdr:rowOff>68580</xdr:rowOff>
    </xdr:to>
    <xdr:sp macro="" textlink="">
      <xdr:nvSpPr>
        <xdr:cNvPr id="3" name="Right Brace 2"/>
        <xdr:cNvSpPr/>
      </xdr:nvSpPr>
      <xdr:spPr>
        <a:xfrm>
          <a:off x="5036820" y="51052095"/>
          <a:ext cx="156210" cy="56578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246</xdr:row>
      <xdr:rowOff>133350</xdr:rowOff>
    </xdr:from>
    <xdr:to>
      <xdr:col>0</xdr:col>
      <xdr:colOff>352425</xdr:colOff>
      <xdr:row>251</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171450</xdr:colOff>
      <xdr:row>16</xdr:row>
      <xdr:rowOff>209550</xdr:rowOff>
    </xdr:from>
    <xdr:to>
      <xdr:col>15</xdr:col>
      <xdr:colOff>114300</xdr:colOff>
      <xdr:row>22</xdr:row>
      <xdr:rowOff>76200</xdr:rowOff>
    </xdr:to>
    <xdr:sp macro="" textlink="">
      <xdr:nvSpPr>
        <xdr:cNvPr id="2" name="Flowchart: Sequential Access Storage 1"/>
        <xdr:cNvSpPr/>
      </xdr:nvSpPr>
      <xdr:spPr>
        <a:xfrm flipH="1">
          <a:off x="6181725" y="3048000"/>
          <a:ext cx="2990850" cy="1295400"/>
        </a:xfrm>
        <a:prstGeom prst="flowChartMagneticTap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8</xdr:col>
      <xdr:colOff>542925</xdr:colOff>
      <xdr:row>18</xdr:row>
      <xdr:rowOff>19049</xdr:rowOff>
    </xdr:from>
    <xdr:to>
      <xdr:col>12</xdr:col>
      <xdr:colOff>514350</xdr:colOff>
      <xdr:row>20</xdr:row>
      <xdr:rowOff>228600</xdr:rowOff>
    </xdr:to>
    <xdr:sp macro="" textlink="">
      <xdr:nvSpPr>
        <xdr:cNvPr id="3" name="TextBox 2"/>
        <xdr:cNvSpPr txBox="1"/>
      </xdr:nvSpPr>
      <xdr:spPr>
        <a:xfrm>
          <a:off x="6553200" y="3333749"/>
          <a:ext cx="2409825" cy="685801"/>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wrap="square" rtlCol="0" anchor="t"/>
        <a:lstStyle/>
        <a:p>
          <a:r>
            <a:rPr lang="en-US" sz="1400" b="1"/>
            <a:t>Input</a:t>
          </a:r>
          <a:r>
            <a:rPr lang="en-US" sz="1400" b="1" baseline="0"/>
            <a:t> your data in relevant colums at your level..</a:t>
          </a:r>
        </a:p>
        <a:p>
          <a:endParaRPr lang="en-US" sz="14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xcel%20current%20working/fixation%20wf/Fixation%20sheet%20(3.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ravesh/Desktop/Pension%20Master%204.8%20--/Pension%20Master%204.8%20-/Pensionmaster4.8/Pension%20master(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able C"/>
      <sheetName val="Data "/>
      <sheetName val="Add"/>
      <sheetName val="PAY FIXATION"/>
      <sheetName val="OPT. FORM"/>
      <sheetName val="Statement (2008)"/>
      <sheetName val="Input"/>
      <sheetName val="Incr.order"/>
      <sheetName val="Single Incr order"/>
      <sheetName val="pks"/>
      <sheetName val="ACP order"/>
      <sheetName val="NOTE SHEET"/>
      <sheetName val="Pensioner"/>
      <sheetName val="Prob. table"/>
      <sheetName val="ACP"/>
      <sheetName val="Prob.order"/>
      <sheetName val="Compare"/>
      <sheetName val="Calculator"/>
      <sheetName val="Statement (98)"/>
      <sheetName val="Table(1998)"/>
      <sheetName val="PRAVESH"/>
      <sheetName val="Table(2008)"/>
      <sheetName val="Table(2009)"/>
      <sheetName val="Age Calculator"/>
    </sheetNames>
    <sheetDataSet>
      <sheetData sheetId="0" refreshError="1"/>
      <sheetData sheetId="1" refreshError="1"/>
      <sheetData sheetId="2" refreshError="1"/>
      <sheetData sheetId="3">
        <row r="5">
          <cell r="I5" t="str">
            <v>BIKANER</v>
          </cell>
        </row>
        <row r="6">
          <cell r="I6">
            <v>41539</v>
          </cell>
        </row>
        <row r="77">
          <cell r="A77" t="str">
            <v>27 years</v>
          </cell>
          <cell r="J77" t="str">
            <v>NO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8">
          <cell r="E8" t="str">
            <v>YES</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row>
        <row r="7">
          <cell r="B7" t="str">
            <v>B-204, KANTA KHATURIYA COLONY , BIKANER-334001</v>
          </cell>
        </row>
        <row r="9">
          <cell r="B9" t="str">
            <v>Substantive</v>
          </cell>
          <cell r="G9" t="str">
            <v>EXTRA ASSISTANT COMMISSIONER COLONISATION,(ADM), BIKANER</v>
          </cell>
        </row>
        <row r="10">
          <cell r="D10" t="str">
            <v>N.A.</v>
          </cell>
          <cell r="G10" t="str">
            <v>COMMISSIONER  SECONDARY EDUCATION</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39">
          <cell r="F39">
            <v>80200</v>
          </cell>
        </row>
        <row r="40">
          <cell r="F40">
            <v>0</v>
          </cell>
          <cell r="G40" t="str">
            <v xml:space="preserve">D.A. Rate @  28%  </v>
          </cell>
          <cell r="H40">
            <v>22456</v>
          </cell>
        </row>
        <row r="41">
          <cell r="B41" t="str">
            <v>afternoon of.</v>
          </cell>
          <cell r="F41">
            <v>0</v>
          </cell>
          <cell r="H41">
            <v>14436</v>
          </cell>
        </row>
        <row r="42">
          <cell r="F42">
            <v>620</v>
          </cell>
        </row>
        <row r="43">
          <cell r="B43">
            <v>0.18</v>
          </cell>
          <cell r="F43">
            <v>0</v>
          </cell>
        </row>
        <row r="62">
          <cell r="C62">
            <v>24549</v>
          </cell>
          <cell r="H62" t="str">
            <v>31/03/2027</v>
          </cell>
        </row>
        <row r="63">
          <cell r="B63">
            <v>32979</v>
          </cell>
          <cell r="C63">
            <v>32979</v>
          </cell>
        </row>
        <row r="64">
          <cell r="H64" t="str">
            <v>01/04/2027</v>
          </cell>
        </row>
        <row r="65">
          <cell r="H65">
            <v>40100</v>
          </cell>
        </row>
        <row r="66">
          <cell r="C66" t="str">
            <v>Regular Provisional Pension Case</v>
          </cell>
        </row>
        <row r="67">
          <cell r="B67" t="str">
            <v>A</v>
          </cell>
        </row>
        <row r="69">
          <cell r="H69">
            <v>5000</v>
          </cell>
        </row>
        <row r="70">
          <cell r="H70">
            <v>1688824</v>
          </cell>
        </row>
        <row r="72">
          <cell r="C72" t="str">
            <v>NO</v>
          </cell>
          <cell r="D72">
            <v>0</v>
          </cell>
        </row>
        <row r="75">
          <cell r="H75">
            <v>80200</v>
          </cell>
        </row>
        <row r="76">
          <cell r="A76" t="str">
            <v>36  Year  11  Month  15  Days</v>
          </cell>
          <cell r="H76">
            <v>0</v>
          </cell>
        </row>
        <row r="77">
          <cell r="B77">
            <v>36</v>
          </cell>
        </row>
        <row r="79">
          <cell r="G79" t="str">
            <v>RJBI201309002217</v>
          </cell>
        </row>
        <row r="80">
          <cell r="G80" t="str">
            <v>NOT ALLOWED</v>
          </cell>
        </row>
        <row r="82">
          <cell r="G82" t="str">
            <v>NOT ALLOWED</v>
          </cell>
        </row>
        <row r="84">
          <cell r="H84">
            <v>1200</v>
          </cell>
        </row>
        <row r="85">
          <cell r="H85">
            <v>200</v>
          </cell>
        </row>
        <row r="86">
          <cell r="H86">
            <v>500</v>
          </cell>
        </row>
        <row r="87">
          <cell r="H87">
            <v>0</v>
          </cell>
        </row>
        <row r="88">
          <cell r="H88">
            <v>0</v>
          </cell>
        </row>
        <row r="89">
          <cell r="H89">
            <v>700</v>
          </cell>
        </row>
        <row r="90">
          <cell r="H90">
            <v>0</v>
          </cell>
        </row>
        <row r="91">
          <cell r="B91" t="str">
            <v>SBIN0031312</v>
          </cell>
          <cell r="E91" t="str">
            <v>* Whether a copy of undertaking from pensioner/ family pensioner to the effect that he/she has understood the provision of para 7 to 10 of memorandum 12(8) FD(Rules)/2008 dated 09-05-2013 of Fin. Deptt.</v>
          </cell>
          <cell r="H91" t="str">
            <v>NO</v>
          </cell>
        </row>
        <row r="95">
          <cell r="E95" t="str">
            <v>* Whether fully compliance of point no 12(3) of Fin Deptt. Memorandum (cited as above).</v>
          </cell>
          <cell r="H95" t="str">
            <v>NO</v>
          </cell>
        </row>
        <row r="98">
          <cell r="C98" t="str">
            <v>Married</v>
          </cell>
        </row>
        <row r="99">
          <cell r="B99" t="str">
            <v>RAJNI GODRA</v>
          </cell>
        </row>
        <row r="100">
          <cell r="B100" t="str">
            <v>Wife</v>
          </cell>
        </row>
        <row r="124">
          <cell r="H124" t="str">
            <v>Tentative LPC</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Smt</v>
          </cell>
          <cell r="H3" t="str">
            <v>BIKANER</v>
          </cell>
        </row>
        <row r="4">
          <cell r="F4" t="str">
            <v>Hindu</v>
          </cell>
          <cell r="J4">
            <v>9460100000</v>
          </cell>
        </row>
        <row r="6">
          <cell r="D6">
            <v>44485</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8">
          <cell r="C28" t="str">
            <v>Widower</v>
          </cell>
          <cell r="G28" t="str">
            <v>Not Minor</v>
          </cell>
        </row>
        <row r="31">
          <cell r="B31" t="str">
            <v>ABCD</v>
          </cell>
          <cell r="E31">
            <v>24167</v>
          </cell>
          <cell r="G31" t="str">
            <v>B-204, KANTA KHATURIYA COLONY , BIKANER-334001</v>
          </cell>
          <cell r="I31" t="str">
            <v>Wife</v>
          </cell>
        </row>
        <row r="32">
          <cell r="B32" t="str">
            <v>xyz</v>
          </cell>
          <cell r="C32" t="str">
            <v>NO</v>
          </cell>
          <cell r="E32">
            <v>35139</v>
          </cell>
          <cell r="G32" t="str">
            <v>dddd</v>
          </cell>
          <cell r="I32" t="str">
            <v>Wife</v>
          </cell>
        </row>
        <row r="36">
          <cell r="B36" t="str">
            <v>PQRS</v>
          </cell>
          <cell r="E36">
            <v>36982</v>
          </cell>
          <cell r="F36" t="str">
            <v>Son</v>
          </cell>
          <cell r="G36" t="str">
            <v>B-204, KANTA KHATURIYA COLONY , BIKANER-334001</v>
          </cell>
          <cell r="J36" t="str">
            <v>YES</v>
          </cell>
        </row>
        <row r="37">
          <cell r="B37" t="str">
            <v/>
          </cell>
          <cell r="E37" t="str">
            <v/>
          </cell>
        </row>
        <row r="38">
          <cell r="B38" t="str">
            <v/>
          </cell>
          <cell r="E38" t="str">
            <v/>
          </cell>
        </row>
        <row r="39">
          <cell r="B39" t="str">
            <v/>
          </cell>
          <cell r="E39" t="str">
            <v/>
          </cell>
        </row>
        <row r="40">
          <cell r="F40" t="str">
            <v>YES</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8">
          <cell r="F108" t="str">
            <v/>
          </cell>
        </row>
        <row r="113">
          <cell r="E113" t="str">
            <v/>
          </cell>
        </row>
      </sheetData>
      <sheetData sheetId="10">
        <row r="3">
          <cell r="D3" t="str">
            <v xml:space="preserve">PRAVESH KUMAR SHARMA </v>
          </cell>
        </row>
        <row r="4">
          <cell r="D4" t="str">
            <v>ASSISTANT ACCOUNT OFFICER -I</v>
          </cell>
        </row>
        <row r="5">
          <cell r="D5" t="str">
            <v>DIRECTOR SECONDARY EDUCATION, RAJASTHAN, BIKANER</v>
          </cell>
        </row>
        <row r="8">
          <cell r="D8" t="str">
            <v>MAHAVEER PRASAD SHARMA</v>
          </cell>
        </row>
        <row r="17">
          <cell r="B17">
            <v>24549</v>
          </cell>
        </row>
        <row r="18">
          <cell r="B18">
            <v>32979</v>
          </cell>
        </row>
        <row r="21">
          <cell r="B21">
            <v>41247</v>
          </cell>
        </row>
        <row r="59">
          <cell r="I59" t="str">
            <v>60  Year,0  Month  and  13  Days</v>
          </cell>
        </row>
        <row r="82">
          <cell r="F82">
            <v>0</v>
          </cell>
        </row>
        <row r="128">
          <cell r="I128" t="str">
            <v>31/03/2027</v>
          </cell>
        </row>
        <row r="144">
          <cell r="B144">
            <v>66</v>
          </cell>
        </row>
        <row r="145">
          <cell r="B145">
            <v>40100</v>
          </cell>
        </row>
        <row r="146">
          <cell r="C146">
            <v>41247</v>
          </cell>
        </row>
        <row r="147">
          <cell r="C147">
            <v>41248</v>
          </cell>
        </row>
        <row r="148">
          <cell r="C148" t="str">
            <v>5/12/2019</v>
          </cell>
        </row>
        <row r="157">
          <cell r="J157">
            <v>40100</v>
          </cell>
        </row>
        <row r="158">
          <cell r="J158">
            <v>24060</v>
          </cell>
        </row>
        <row r="159">
          <cell r="J159">
            <v>40100</v>
          </cell>
        </row>
        <row r="160">
          <cell r="J160">
            <v>8850</v>
          </cell>
        </row>
        <row r="162">
          <cell r="J162">
            <v>48120</v>
          </cell>
        </row>
        <row r="167">
          <cell r="E167">
            <v>2000000</v>
          </cell>
        </row>
        <row r="176">
          <cell r="C176">
            <v>102656</v>
          </cell>
        </row>
        <row r="187">
          <cell r="T187" t="str">
            <v>Less than one year</v>
          </cell>
          <cell r="U187" t="str">
            <v xml:space="preserve">emoluments X 2 </v>
          </cell>
        </row>
        <row r="188">
          <cell r="T188" t="str">
            <v>One year or more but less than five years</v>
          </cell>
          <cell r="U188" t="str">
            <v xml:space="preserve">emoluments X 6 </v>
          </cell>
        </row>
        <row r="189">
          <cell r="T189" t="str">
            <v>Five years or more but less than elevan years</v>
          </cell>
          <cell r="U189" t="str">
            <v xml:space="preserve">emoluments X 12 </v>
          </cell>
        </row>
        <row r="190">
          <cell r="T190" t="str">
            <v>Elevan years or more but less than twenty years</v>
          </cell>
          <cell r="U190" t="str">
            <v>emoluments X 20</v>
          </cell>
        </row>
        <row r="191">
          <cell r="C191">
            <v>66</v>
          </cell>
          <cell r="T191" t="str">
            <v>Twenty years or more</v>
          </cell>
          <cell r="U191" t="str">
            <v>emoluments X Completed six emoluments monthly period of service/2</v>
          </cell>
        </row>
        <row r="197">
          <cell r="I197" t="str">
            <v>Treasury  Bikaner</v>
          </cell>
        </row>
        <row r="200">
          <cell r="I200" t="str">
            <v/>
          </cell>
        </row>
        <row r="201">
          <cell r="I201" t="str">
            <v/>
          </cell>
        </row>
        <row r="202">
          <cell r="I202">
            <v>44485</v>
          </cell>
        </row>
        <row r="216">
          <cell r="F216">
            <v>1693824</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Smt</v>
          </cell>
        </row>
        <row r="230">
          <cell r="D230" t="str">
            <v xml:space="preserve">Pravesh Kumar Sharma </v>
          </cell>
        </row>
        <row r="232">
          <cell r="D232" t="str">
            <v>Signature of government employee</v>
          </cell>
        </row>
        <row r="245">
          <cell r="C245">
            <v>46</v>
          </cell>
        </row>
        <row r="246">
          <cell r="C246">
            <v>0</v>
          </cell>
        </row>
        <row r="247">
          <cell r="C247">
            <v>0</v>
          </cell>
        </row>
        <row r="248">
          <cell r="C248">
            <v>0</v>
          </cell>
        </row>
        <row r="251">
          <cell r="J251" t="str">
            <v>[Adjusted amount  Under rule 101 (1)  Rs.  NIL    and other than rule 101(1)  Rs.  NIL  =  Total  Rs.  0  ]  &amp;Adjusted NPS Amt.  Rs.  0  {Total adjusted amt. Rs.0}</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36</v>
          </cell>
          <cell r="F376">
            <v>11</v>
          </cell>
          <cell r="G376">
            <v>15</v>
          </cell>
        </row>
        <row r="379">
          <cell r="G379" t="str">
            <v>Not Applicable</v>
          </cell>
        </row>
        <row r="381">
          <cell r="D381" t="str">
            <v/>
          </cell>
          <cell r="G381" t="str">
            <v>Not Applicable</v>
          </cell>
        </row>
        <row r="383">
          <cell r="D383" t="str">
            <v>NO</v>
          </cell>
        </row>
        <row r="384">
          <cell r="G384" t="str">
            <v>Not Applicable</v>
          </cell>
        </row>
        <row r="406">
          <cell r="K406" t="str">
            <v/>
          </cell>
        </row>
        <row r="407">
          <cell r="C407" t="str">
            <v>Not Applicable</v>
          </cell>
        </row>
        <row r="408">
          <cell r="C408" t="str">
            <v>Not Applicable</v>
          </cell>
        </row>
        <row r="409">
          <cell r="C409" t="str">
            <v>Not Applicable</v>
          </cell>
        </row>
        <row r="410">
          <cell r="C410" t="str">
            <v>Not Applicable</v>
          </cell>
        </row>
        <row r="411">
          <cell r="C411" t="str">
            <v>Not Applicable</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7">
          <cell r="C517" t="str">
            <v>From  04/1990  to  12/2012  ( Total 271 Months)</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36">
          <cell r="G536" t="str">
            <v>end_line</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row r="2">
          <cell r="J2" t="str">
            <v>From 01-03-1964 to 30-10-1974</v>
          </cell>
        </row>
        <row r="3">
          <cell r="J3" t="str">
            <v>From 31-10-1974 to 31-08-1976</v>
          </cell>
        </row>
        <row r="4">
          <cell r="B4" t="str">
            <v>28-09-1944 to 27-09-1984</v>
          </cell>
          <cell r="J4" t="str">
            <v>From 01-09-1976 to 31-08-1981</v>
          </cell>
        </row>
        <row r="5">
          <cell r="B5" t="str">
            <v>28-09-1984 to 30-05-2004</v>
          </cell>
          <cell r="J5" t="str">
            <v>From 01-09-1981 to 27-09-1984</v>
          </cell>
        </row>
        <row r="6">
          <cell r="B6" t="str">
            <v>31-05-2004 &amp; onwards</v>
          </cell>
          <cell r="J6" t="str">
            <v>From 28-09-1984 to 31-08-1986</v>
          </cell>
        </row>
        <row r="7">
          <cell r="J7" t="str">
            <v>From 01-09-1986 to 31-08-1996</v>
          </cell>
        </row>
        <row r="8">
          <cell r="J8" t="str">
            <v>From 01-09-1996 to 31-08-1996</v>
          </cell>
        </row>
        <row r="9">
          <cell r="J9" t="str">
            <v xml:space="preserve"> From 01-10-1996 to 31-08-2006</v>
          </cell>
        </row>
        <row r="10">
          <cell r="J10" t="str">
            <v xml:space="preserve"> From 01-09-2006  to 28-06-2013</v>
          </cell>
        </row>
        <row r="11">
          <cell r="J11" t="str">
            <v xml:space="preserve"> From 29-06-2013 to 31-12-2015</v>
          </cell>
        </row>
        <row r="12">
          <cell r="J12" t="str">
            <v>From 01-01-2016 &amp; onwards</v>
          </cell>
        </row>
        <row r="24">
          <cell r="A24" t="str">
            <v>Before 18-12-1961</v>
          </cell>
        </row>
        <row r="25">
          <cell r="A25" t="str">
            <v>From 18-12-1961 to 29-10-1974</v>
          </cell>
        </row>
        <row r="26">
          <cell r="A26" t="str">
            <v>From 30-10-1974 to 30-01-1982</v>
          </cell>
        </row>
        <row r="27">
          <cell r="A27" t="str">
            <v>From 31-01-1982 to 31-12-1983</v>
          </cell>
        </row>
        <row r="28">
          <cell r="A28" t="str">
            <v>From 01-01-1983 to 30-03-1986</v>
          </cell>
        </row>
        <row r="29">
          <cell r="A29" t="str">
            <v>From 31-03-1986 to 31-08-1986</v>
          </cell>
        </row>
        <row r="30">
          <cell r="A30" t="str">
            <v>From 01-09-1986 to 31-08-1996</v>
          </cell>
        </row>
        <row r="31">
          <cell r="A31" t="str">
            <v>From 01-09-1996 to 31-12-1997</v>
          </cell>
        </row>
        <row r="32">
          <cell r="A32" t="str">
            <v>From 01-01-1997 to 31-08-2006</v>
          </cell>
        </row>
        <row r="33">
          <cell r="A33" t="str">
            <v>From 01-09-2006 to  31-12-2015</v>
          </cell>
        </row>
        <row r="34">
          <cell r="A34" t="str">
            <v>From 01-01-2016 &amp; onwards</v>
          </cell>
        </row>
      </sheetData>
      <sheetData sheetId="13">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row r="32">
          <cell r="E32">
            <v>1.64</v>
          </cell>
          <cell r="F32">
            <v>0.17</v>
          </cell>
        </row>
        <row r="33">
          <cell r="E33">
            <v>1.89</v>
          </cell>
          <cell r="F33">
            <v>0.28000000000000003</v>
          </cell>
        </row>
        <row r="34">
          <cell r="E34">
            <v>1.89</v>
          </cell>
          <cell r="F34">
            <v>0.28000000000000003</v>
          </cell>
        </row>
        <row r="35">
          <cell r="E35">
            <v>1.89</v>
          </cell>
          <cell r="F35">
            <v>0.28000000000000003</v>
          </cell>
        </row>
      </sheetData>
      <sheetData sheetId="19"/>
      <sheetData sheetId="20"/>
      <sheetData sheetId="21"/>
      <sheetData sheetId="22"/>
      <sheetData sheetId="23"/>
      <sheetData sheetId="24">
        <row r="13">
          <cell r="G13" t="str">
            <v>Regular Provisional Pension Case</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Home"/>
      <sheetName val="Data"/>
      <sheetName val="Add"/>
      <sheetName val="NPS Amt"/>
      <sheetName val="Mastersheet"/>
      <sheetName val="Form List"/>
      <sheetName val="Family data"/>
      <sheetName val="Pravesh"/>
      <sheetName val="Recovery"/>
      <sheetName val="LTA"/>
      <sheetName val="CEOL"/>
      <sheetName val="f118"/>
      <sheetName val="Service History"/>
      <sheetName val="DA Rate"/>
      <sheetName val="Instant Cal"/>
      <sheetName val="Table(Inst)"/>
      <sheetName val="CFront"/>
      <sheetName val="NPS FORMAT"/>
      <sheetName val="CIFMS"/>
      <sheetName val="PROV"/>
      <sheetName val="R8"/>
      <sheetName val="R5"/>
      <sheetName val="R7"/>
      <sheetName val="R5A"/>
      <sheetName val="EOL"/>
      <sheetName val="C 6"/>
      <sheetName val="C31"/>
      <sheetName val="C28"/>
      <sheetName val="28A"/>
      <sheetName val="C27"/>
      <sheetName val="R1"/>
      <sheetName val="C270"/>
      <sheetName val="RI0"/>
      <sheetName val="C3"/>
      <sheetName val="R2O"/>
      <sheetName val="R2"/>
      <sheetName val="RComm"/>
      <sheetName val="C5"/>
      <sheetName val="C9 "/>
      <sheetName val="f18"/>
      <sheetName val="f14"/>
      <sheetName val="f14a"/>
      <sheetName val="f12"/>
      <sheetName val="f11"/>
      <sheetName val="f10"/>
      <sheetName val="Sheet1"/>
      <sheetName val="Table(R)"/>
      <sheetName val="OPT. FORM"/>
      <sheetName val="Statement"/>
      <sheetName val="PL"/>
      <sheetName val="Leave Table"/>
      <sheetName val="Sheet2"/>
    </sheetNames>
    <sheetDataSet>
      <sheetData sheetId="0" refreshError="1"/>
      <sheetData sheetId="1" refreshError="1">
        <row r="4">
          <cell r="A4" t="str">
            <v xml:space="preserve">647805  PRAVESH KUMAR SHARMA </v>
          </cell>
        </row>
        <row r="5">
          <cell r="A5" t="str">
            <v>1  XYZ</v>
          </cell>
        </row>
        <row r="6">
          <cell r="A6" t="str">
            <v>2  OMPRAKASH MANJHU</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2" refreshError="1"/>
      <sheetData sheetId="3" refreshError="1">
        <row r="22">
          <cell r="N22" t="str">
            <v>March</v>
          </cell>
          <cell r="O22">
            <v>1990</v>
          </cell>
        </row>
        <row r="23">
          <cell r="N23" t="str">
            <v>April</v>
          </cell>
          <cell r="O23">
            <v>1991</v>
          </cell>
        </row>
        <row r="24">
          <cell r="N24" t="str">
            <v>May</v>
          </cell>
          <cell r="O24">
            <v>1992</v>
          </cell>
        </row>
        <row r="25">
          <cell r="N25" t="str">
            <v>June</v>
          </cell>
          <cell r="O25">
            <v>1993</v>
          </cell>
        </row>
        <row r="26">
          <cell r="N26" t="str">
            <v>July</v>
          </cell>
          <cell r="O26">
            <v>1994</v>
          </cell>
        </row>
        <row r="27">
          <cell r="N27" t="str">
            <v>August</v>
          </cell>
          <cell r="O27">
            <v>1995</v>
          </cell>
        </row>
        <row r="28">
          <cell r="N28" t="str">
            <v>September</v>
          </cell>
          <cell r="O28">
            <v>1996</v>
          </cell>
        </row>
        <row r="29">
          <cell r="N29" t="str">
            <v>October</v>
          </cell>
          <cell r="O29">
            <v>1997</v>
          </cell>
        </row>
        <row r="30">
          <cell r="N30" t="str">
            <v>November</v>
          </cell>
          <cell r="O30">
            <v>1998</v>
          </cell>
        </row>
        <row r="31">
          <cell r="N31" t="str">
            <v>December</v>
          </cell>
          <cell r="O31">
            <v>1999</v>
          </cell>
        </row>
        <row r="32">
          <cell r="N32" t="str">
            <v>January</v>
          </cell>
          <cell r="O32">
            <v>2000</v>
          </cell>
        </row>
        <row r="33">
          <cell r="N33" t="str">
            <v>February</v>
          </cell>
          <cell r="O33">
            <v>2001</v>
          </cell>
        </row>
        <row r="34">
          <cell r="N34" t="str">
            <v>Arrear 1</v>
          </cell>
          <cell r="O34">
            <v>2002</v>
          </cell>
        </row>
        <row r="35">
          <cell r="N35" t="str">
            <v>Arrear 2</v>
          </cell>
          <cell r="O35">
            <v>2003</v>
          </cell>
        </row>
        <row r="36">
          <cell r="N36" t="str">
            <v>Arrear 3</v>
          </cell>
          <cell r="O36">
            <v>2004</v>
          </cell>
        </row>
        <row r="37">
          <cell r="O37">
            <v>2005</v>
          </cell>
        </row>
        <row r="38">
          <cell r="O38">
            <v>2006</v>
          </cell>
        </row>
      </sheetData>
      <sheetData sheetId="4" refreshError="1">
        <row r="3">
          <cell r="B3" t="str">
            <v>OMPRAKASH MANJHU</v>
          </cell>
        </row>
        <row r="24">
          <cell r="H24" t="str">
            <v>Treasury</v>
          </cell>
        </row>
        <row r="25">
          <cell r="H25" t="str">
            <v>BIKANER</v>
          </cell>
        </row>
        <row r="26">
          <cell r="H26" t="str">
            <v>SBI</v>
          </cell>
        </row>
        <row r="27">
          <cell r="H27" t="str">
            <v>JASSUSAR GATE, BIKANER</v>
          </cell>
        </row>
        <row r="28">
          <cell r="H28">
            <v>61142171764</v>
          </cell>
        </row>
        <row r="58">
          <cell r="B58">
            <v>0</v>
          </cell>
        </row>
        <row r="59">
          <cell r="B59">
            <v>0</v>
          </cell>
        </row>
      </sheetData>
      <sheetData sheetId="5" refreshError="1">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sheetData>
      <sheetData sheetId="6" refreshError="1">
        <row r="3">
          <cell r="B3" t="str">
            <v>Family</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sheetData>
      <sheetData sheetId="7" refreshError="1">
        <row r="3">
          <cell r="D3" t="str">
            <v>OMPRAKASH MANJHU</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sheetData>
      <sheetData sheetId="8" refreshError="1">
        <row r="26">
          <cell r="E26">
            <v>0</v>
          </cell>
        </row>
        <row r="27">
          <cell r="F27">
            <v>0</v>
          </cell>
        </row>
        <row r="29">
          <cell r="E29">
            <v>0</v>
          </cell>
          <cell r="F29">
            <v>0</v>
          </cell>
        </row>
        <row r="30">
          <cell r="E30">
            <v>0</v>
          </cell>
          <cell r="F30">
            <v>0</v>
          </cell>
        </row>
        <row r="31">
          <cell r="E31">
            <v>0</v>
          </cell>
          <cell r="F31">
            <v>0</v>
          </cell>
        </row>
        <row r="32">
          <cell r="E32">
            <v>0</v>
          </cell>
          <cell r="F32">
            <v>0</v>
          </cell>
        </row>
        <row r="33">
          <cell r="E33">
            <v>0</v>
          </cell>
          <cell r="F33">
            <v>0</v>
          </cell>
        </row>
        <row r="34">
          <cell r="E34">
            <v>0</v>
          </cell>
          <cell r="F34">
            <v>0</v>
          </cell>
        </row>
        <row r="35">
          <cell r="E35">
            <v>0</v>
          </cell>
          <cell r="F35">
            <v>0</v>
          </cell>
        </row>
        <row r="36">
          <cell r="E36">
            <v>0</v>
          </cell>
          <cell r="F36">
            <v>0</v>
          </cell>
        </row>
        <row r="37">
          <cell r="E37">
            <v>0</v>
          </cell>
          <cell r="F37">
            <v>0</v>
          </cell>
        </row>
        <row r="38">
          <cell r="E38">
            <v>29732</v>
          </cell>
          <cell r="F38">
            <v>0</v>
          </cell>
        </row>
        <row r="39">
          <cell r="E39">
            <v>0</v>
          </cell>
          <cell r="F39">
            <v>0</v>
          </cell>
        </row>
        <row r="40">
          <cell r="E40">
            <v>0</v>
          </cell>
          <cell r="F40">
            <v>0</v>
          </cell>
        </row>
        <row r="41">
          <cell r="E41">
            <v>29732</v>
          </cell>
          <cell r="F41">
            <v>0</v>
          </cell>
        </row>
      </sheetData>
      <sheetData sheetId="9" refreshError="1"/>
      <sheetData sheetId="10" refreshError="1"/>
      <sheetData sheetId="11" refreshError="1"/>
      <sheetData sheetId="12" refreshError="1"/>
      <sheetData sheetId="13" refreshError="1">
        <row r="3">
          <cell r="D3" t="str">
            <v>V PAY</v>
          </cell>
          <cell r="E3" t="str">
            <v>VI PAY</v>
          </cell>
        </row>
        <row r="4">
          <cell r="E4">
            <v>0.06</v>
          </cell>
        </row>
        <row r="5">
          <cell r="E5">
            <v>0.09</v>
          </cell>
        </row>
        <row r="6">
          <cell r="E6">
            <v>0.12</v>
          </cell>
        </row>
        <row r="7">
          <cell r="E7">
            <v>0.16</v>
          </cell>
        </row>
        <row r="8">
          <cell r="E8">
            <v>0.22</v>
          </cell>
        </row>
        <row r="9">
          <cell r="E9">
            <v>0.27</v>
          </cell>
        </row>
        <row r="10">
          <cell r="E10">
            <v>0.35</v>
          </cell>
        </row>
        <row r="11">
          <cell r="E11">
            <v>0.45</v>
          </cell>
        </row>
        <row r="12">
          <cell r="E12">
            <v>0.51</v>
          </cell>
        </row>
        <row r="13">
          <cell r="E13">
            <v>0.57999999999999996</v>
          </cell>
        </row>
        <row r="14">
          <cell r="E14">
            <v>0.65</v>
          </cell>
        </row>
        <row r="15">
          <cell r="E15">
            <v>0.72</v>
          </cell>
        </row>
        <row r="16">
          <cell r="E16">
            <v>0.8</v>
          </cell>
        </row>
        <row r="17">
          <cell r="E17">
            <v>0.9</v>
          </cell>
        </row>
        <row r="18">
          <cell r="E18">
            <v>0</v>
          </cell>
        </row>
        <row r="19">
          <cell r="E19">
            <v>1.07</v>
          </cell>
        </row>
        <row r="20">
          <cell r="E20">
            <v>1.1299999999999999</v>
          </cell>
        </row>
        <row r="21">
          <cell r="E21">
            <v>1.19</v>
          </cell>
        </row>
        <row r="22">
          <cell r="E22">
            <v>1.25</v>
          </cell>
        </row>
        <row r="23">
          <cell r="E23">
            <v>1.32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J10" sqref="J10"/>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308">
        <v>1</v>
      </c>
      <c r="B1" s="308"/>
      <c r="C1" s="308"/>
      <c r="D1" s="308"/>
      <c r="E1" s="308"/>
      <c r="F1" s="308"/>
      <c r="G1" s="308"/>
      <c r="H1" s="308"/>
      <c r="I1" s="308"/>
      <c r="J1" s="308"/>
    </row>
    <row r="2" spans="1:13" ht="15.75" thickBot="1">
      <c r="A2" s="309"/>
      <c r="B2" s="309"/>
      <c r="C2" s="309"/>
      <c r="D2" s="309"/>
      <c r="E2" s="309"/>
      <c r="F2" s="309"/>
      <c r="G2" s="309"/>
      <c r="H2" s="309"/>
      <c r="I2" s="309"/>
      <c r="J2" s="309"/>
    </row>
    <row r="3" spans="1:13" ht="15" customHeight="1" thickTop="1" thickBot="1">
      <c r="A3" s="2"/>
      <c r="B3" s="2"/>
      <c r="C3" s="2"/>
      <c r="D3" s="2"/>
      <c r="E3" s="2"/>
      <c r="F3" s="2"/>
      <c r="G3" s="2"/>
      <c r="H3" s="2"/>
      <c r="I3" s="2"/>
      <c r="J3" s="2"/>
      <c r="M3" s="219" t="s">
        <v>638</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17.25" customHeight="1" thickTop="1" thickBot="1">
      <c r="A7" s="3"/>
      <c r="B7" s="3"/>
      <c r="C7" s="3"/>
      <c r="D7" s="3"/>
      <c r="E7" s="3"/>
      <c r="F7" s="3"/>
      <c r="G7" s="3"/>
      <c r="H7" s="3"/>
      <c r="I7" s="3"/>
      <c r="J7" s="3"/>
      <c r="M7" s="219" t="s">
        <v>638</v>
      </c>
    </row>
    <row r="8" spans="1:13" ht="12.75" customHeight="1" thickTop="1">
      <c r="A8" s="3"/>
      <c r="B8" s="3"/>
      <c r="C8" s="3"/>
      <c r="D8" s="3"/>
      <c r="E8" s="3"/>
      <c r="F8" s="3"/>
      <c r="G8" s="3"/>
      <c r="H8" s="3"/>
      <c r="I8" s="3"/>
      <c r="J8" s="3"/>
    </row>
    <row r="9" spans="1:13" ht="15">
      <c r="A9" s="4"/>
      <c r="B9" s="310"/>
      <c r="C9" s="310"/>
      <c r="D9" s="310"/>
      <c r="E9" s="310"/>
      <c r="F9" s="5"/>
      <c r="G9" s="6"/>
      <c r="H9" s="2"/>
      <c r="I9" s="310"/>
      <c r="J9" s="310"/>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51" customHeight="1">
      <c r="A12" s="312" t="s">
        <v>639</v>
      </c>
      <c r="B12" s="312"/>
      <c r="C12" s="312"/>
      <c r="D12" s="312"/>
      <c r="E12" s="312"/>
      <c r="F12" s="312"/>
      <c r="G12" s="312"/>
      <c r="H12" s="312"/>
      <c r="I12" s="312"/>
      <c r="J12" s="312"/>
    </row>
    <row r="13" spans="1:13" ht="24.75" customHeight="1" thickBot="1">
      <c r="A13" s="2"/>
      <c r="B13" s="2"/>
      <c r="C13" s="2"/>
      <c r="D13" s="2"/>
      <c r="E13" s="2"/>
      <c r="F13" s="2"/>
      <c r="G13" s="7" t="str">
        <f>[2]Mastersheet!C66</f>
        <v>Regular Provisional Pension Case</v>
      </c>
      <c r="I13" s="2"/>
      <c r="J13" s="2"/>
    </row>
    <row r="14" spans="1:13" ht="15" customHeight="1" thickTop="1">
      <c r="A14" s="8"/>
      <c r="B14" s="9"/>
      <c r="C14" s="9"/>
      <c r="D14" s="9"/>
      <c r="E14" s="9"/>
      <c r="F14" s="9"/>
      <c r="G14" s="9"/>
      <c r="H14" s="9"/>
      <c r="I14" s="9"/>
      <c r="J14" s="10"/>
    </row>
    <row r="15" spans="1:13" ht="18">
      <c r="A15" s="11"/>
      <c r="B15" s="298" t="s">
        <v>0</v>
      </c>
      <c r="C15" s="298"/>
      <c r="D15" s="298"/>
      <c r="E15" s="298"/>
      <c r="F15" s="12"/>
      <c r="G15" s="311" t="str">
        <f>[2]Pravesh!C217</f>
        <v xml:space="preserve">PRAVESH KUMAR SHARMA </v>
      </c>
      <c r="H15" s="300"/>
      <c r="I15" s="300"/>
      <c r="J15" s="301"/>
    </row>
    <row r="16" spans="1:13" ht="18">
      <c r="A16" s="11"/>
      <c r="B16" s="299"/>
      <c r="C16" s="299"/>
      <c r="D16" s="299"/>
      <c r="E16" s="299"/>
      <c r="F16" s="12"/>
      <c r="G16" s="302"/>
      <c r="H16" s="302"/>
      <c r="I16" s="302"/>
      <c r="J16" s="303"/>
    </row>
    <row r="17" spans="1:10" ht="21.75" customHeight="1">
      <c r="A17" s="11"/>
      <c r="B17" s="12"/>
      <c r="C17" s="12"/>
      <c r="D17" s="12"/>
      <c r="E17" s="12"/>
      <c r="F17" s="12"/>
      <c r="G17" s="302" t="str">
        <f>[2]Pravesh!C218</f>
        <v/>
      </c>
      <c r="H17" s="302"/>
      <c r="I17" s="302"/>
      <c r="J17" s="13"/>
    </row>
    <row r="18" spans="1:10" ht="22.5" customHeight="1">
      <c r="A18" s="11"/>
      <c r="B18" s="12"/>
      <c r="C18" s="12"/>
      <c r="D18" s="12"/>
      <c r="E18" s="12"/>
      <c r="F18" s="12"/>
      <c r="G18" s="296" t="str">
        <f>[2]Pravesh!D217</f>
        <v/>
      </c>
      <c r="H18" s="296"/>
      <c r="I18" s="296"/>
      <c r="J18" s="297"/>
    </row>
    <row r="19" spans="1:10" ht="9" customHeight="1">
      <c r="A19" s="11"/>
      <c r="B19" s="12"/>
      <c r="C19" s="12"/>
      <c r="D19" s="12"/>
      <c r="E19" s="12"/>
      <c r="F19" s="12"/>
      <c r="G19" s="14"/>
      <c r="H19" s="14"/>
      <c r="I19" s="14"/>
      <c r="J19" s="15"/>
    </row>
    <row r="20" spans="1:10" ht="18">
      <c r="A20" s="16"/>
      <c r="B20" s="298" t="str">
        <f>[2]Pravesh!D220</f>
        <v>Father's/Huband's Name</v>
      </c>
      <c r="C20" s="298"/>
      <c r="D20" s="298"/>
      <c r="E20" s="298"/>
      <c r="F20" s="12"/>
      <c r="G20" s="300" t="str">
        <f>[2]Pravesh!D222</f>
        <v>MAHAVEER PRASAD SHARMA</v>
      </c>
      <c r="H20" s="300"/>
      <c r="I20" s="300"/>
      <c r="J20" s="301"/>
    </row>
    <row r="21" spans="1:10" ht="18">
      <c r="A21" s="16"/>
      <c r="B21" s="299"/>
      <c r="C21" s="299"/>
      <c r="D21" s="299"/>
      <c r="E21" s="299"/>
      <c r="F21" s="12"/>
      <c r="G21" s="302"/>
      <c r="H21" s="302"/>
      <c r="I21" s="302"/>
      <c r="J21" s="303"/>
    </row>
    <row r="22" spans="1:10" ht="18">
      <c r="A22" s="16"/>
      <c r="B22" s="12"/>
      <c r="C22" s="12"/>
      <c r="D22" s="12"/>
      <c r="E22" s="12"/>
      <c r="F22" s="12"/>
      <c r="G22" s="296"/>
      <c r="H22" s="296"/>
      <c r="I22" s="296"/>
      <c r="J22" s="297"/>
    </row>
    <row r="23" spans="1:10" ht="18" customHeight="1">
      <c r="A23" s="11"/>
      <c r="B23" s="293" t="s">
        <v>1</v>
      </c>
      <c r="C23" s="293"/>
      <c r="D23" s="293" t="str">
        <f>[2]Pravesh!D224</f>
        <v>Retirement</v>
      </c>
      <c r="E23" s="293"/>
      <c r="F23" s="293"/>
      <c r="G23" s="294" t="str">
        <f>[2]Mastersheet!H62</f>
        <v>31/03/2027</v>
      </c>
      <c r="H23" s="294"/>
      <c r="I23" s="294"/>
      <c r="J23" s="295"/>
    </row>
    <row r="24" spans="1:10" ht="18">
      <c r="A24" s="11"/>
      <c r="B24" s="293"/>
      <c r="C24" s="293"/>
      <c r="D24" s="293"/>
      <c r="E24" s="293"/>
      <c r="F24" s="293"/>
      <c r="G24" s="296"/>
      <c r="H24" s="296"/>
      <c r="I24" s="296"/>
      <c r="J24" s="297"/>
    </row>
    <row r="25" spans="1:10" ht="18">
      <c r="A25" s="11"/>
      <c r="B25" s="12"/>
      <c r="C25" s="12"/>
      <c r="D25" s="12"/>
      <c r="E25" s="12"/>
      <c r="F25" s="12"/>
      <c r="G25" s="296"/>
      <c r="H25" s="296"/>
      <c r="I25" s="296"/>
      <c r="J25" s="297"/>
    </row>
    <row r="26" spans="1:10" ht="18" customHeight="1">
      <c r="A26" s="16"/>
      <c r="B26" s="298" t="s">
        <v>2</v>
      </c>
      <c r="C26" s="298"/>
      <c r="D26" s="298"/>
      <c r="E26" s="298"/>
      <c r="F26" s="12"/>
      <c r="G26" s="300" t="str">
        <f>[2]Mastersheet!B4</f>
        <v>ASSISTANT ACCOUNT OFFICER -I</v>
      </c>
      <c r="H26" s="300"/>
      <c r="I26" s="300"/>
      <c r="J26" s="301"/>
    </row>
    <row r="27" spans="1:10" ht="18">
      <c r="A27" s="16"/>
      <c r="B27" s="299"/>
      <c r="C27" s="299"/>
      <c r="D27" s="299"/>
      <c r="E27" s="299"/>
      <c r="F27" s="12"/>
      <c r="G27" s="302"/>
      <c r="H27" s="302"/>
      <c r="I27" s="302"/>
      <c r="J27" s="303"/>
    </row>
    <row r="28" spans="1:10" ht="18">
      <c r="A28" s="16"/>
      <c r="B28" s="12"/>
      <c r="C28" s="12"/>
      <c r="D28" s="12"/>
      <c r="E28" s="12"/>
      <c r="F28" s="12"/>
      <c r="G28" s="296"/>
      <c r="H28" s="296"/>
      <c r="I28" s="296"/>
      <c r="J28" s="297"/>
    </row>
    <row r="29" spans="1:10" ht="18">
      <c r="A29" s="16"/>
      <c r="B29" s="298" t="s">
        <v>3</v>
      </c>
      <c r="C29" s="298"/>
      <c r="D29" s="298"/>
      <c r="E29" s="298"/>
      <c r="F29" s="17"/>
      <c r="G29" s="300" t="str">
        <f>[2]Mastersheet!B5</f>
        <v>DIRECTOR SECONDARY EDUCATION, RAJASTHAN, BIKANER</v>
      </c>
      <c r="H29" s="302"/>
      <c r="I29" s="302"/>
      <c r="J29" s="303"/>
    </row>
    <row r="30" spans="1:10">
      <c r="A30" s="16"/>
      <c r="B30" s="304"/>
      <c r="C30" s="304"/>
      <c r="D30" s="304"/>
      <c r="E30" s="304"/>
      <c r="F30" s="18"/>
      <c r="G30" s="302"/>
      <c r="H30" s="302"/>
      <c r="I30" s="302"/>
      <c r="J30" s="303"/>
    </row>
    <row r="31" spans="1:10">
      <c r="A31" s="16"/>
      <c r="B31" s="304"/>
      <c r="C31" s="304"/>
      <c r="D31" s="304"/>
      <c r="E31" s="304"/>
      <c r="F31" s="18"/>
      <c r="G31" s="302"/>
      <c r="H31" s="302"/>
      <c r="I31" s="302"/>
      <c r="J31" s="303"/>
    </row>
    <row r="32" spans="1:10" ht="15.75">
      <c r="A32" s="11"/>
      <c r="B32" s="299"/>
      <c r="C32" s="299"/>
      <c r="D32" s="299"/>
      <c r="E32" s="299"/>
      <c r="F32" s="19"/>
      <c r="G32" s="302"/>
      <c r="H32" s="302"/>
      <c r="I32" s="302"/>
      <c r="J32" s="303"/>
    </row>
    <row r="33" spans="1:10" ht="16.5" thickBot="1">
      <c r="A33" s="20"/>
      <c r="B33" s="305"/>
      <c r="C33" s="305"/>
      <c r="D33" s="305"/>
      <c r="E33" s="305"/>
      <c r="F33" s="21"/>
      <c r="G33" s="306"/>
      <c r="H33" s="306"/>
      <c r="I33" s="306"/>
      <c r="J33" s="307"/>
    </row>
    <row r="34" spans="1:10" ht="18.75" thickTop="1">
      <c r="A34" s="292" t="str">
        <f>CONCATENATE([2]Mastersheet!G11,"  ","(",[2]Mastersheet!H11,")")</f>
        <v>Office ID  (8920)</v>
      </c>
      <c r="B34" s="292"/>
      <c r="C34" s="292"/>
      <c r="D34" s="292"/>
      <c r="E34" s="292"/>
      <c r="F34" s="22" t="str">
        <f>CONCATENATE("Phone No.","  ","(","  ",[2]Mastersheet!$A$6)</f>
        <v>Phone No.  (  (0151  -1234567  )</v>
      </c>
      <c r="G34" s="23"/>
      <c r="H34" s="23"/>
      <c r="I34" s="23"/>
      <c r="J34" s="23"/>
    </row>
    <row r="35" spans="1:10">
      <c r="J35" s="1">
        <v>1</v>
      </c>
    </row>
  </sheetData>
  <mergeCells count="23">
    <mergeCell ref="G17:I17"/>
    <mergeCell ref="G18:J18"/>
    <mergeCell ref="B20:E21"/>
    <mergeCell ref="G20:J21"/>
    <mergeCell ref="G22:J22"/>
    <mergeCell ref="A1:J1"/>
    <mergeCell ref="A2:J2"/>
    <mergeCell ref="B9:E9"/>
    <mergeCell ref="I9:J9"/>
    <mergeCell ref="B15:E16"/>
    <mergeCell ref="G15:J16"/>
    <mergeCell ref="A12:J12"/>
    <mergeCell ref="A34:E34"/>
    <mergeCell ref="B23:C24"/>
    <mergeCell ref="D23:F24"/>
    <mergeCell ref="G23:J23"/>
    <mergeCell ref="G24:J24"/>
    <mergeCell ref="G25:J25"/>
    <mergeCell ref="B26:E27"/>
    <mergeCell ref="G26:J27"/>
    <mergeCell ref="G28:J28"/>
    <mergeCell ref="B29:E33"/>
    <mergeCell ref="G29:J33"/>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22"/>
  <sheetViews>
    <sheetView view="pageBreakPreview" zoomScaleSheetLayoutView="100" workbookViewId="0">
      <selection activeCell="C23" sqref="C23"/>
    </sheetView>
  </sheetViews>
  <sheetFormatPr defaultColWidth="9.140625" defaultRowHeight="12.75"/>
  <cols>
    <col min="1" max="1" width="9.140625" style="25"/>
    <col min="2" max="2" width="72" style="25" customWidth="1"/>
    <col min="3" max="3" width="10.42578125" style="264" customWidth="1"/>
    <col min="4" max="16384" width="9.140625" style="25"/>
  </cols>
  <sheetData>
    <row r="1" spans="1:3" ht="31.5">
      <c r="A1" s="24" t="s">
        <v>4</v>
      </c>
      <c r="B1" s="24" t="s">
        <v>5</v>
      </c>
      <c r="C1" s="24" t="s">
        <v>6</v>
      </c>
    </row>
    <row r="2" spans="1:3" ht="15.75">
      <c r="A2" s="26" t="s">
        <v>7</v>
      </c>
      <c r="B2" s="27" t="s">
        <v>8</v>
      </c>
      <c r="C2" s="26" t="s">
        <v>640</v>
      </c>
    </row>
    <row r="3" spans="1:3" ht="15.75">
      <c r="A3" s="26" t="s">
        <v>7</v>
      </c>
      <c r="B3" s="27" t="s">
        <v>641</v>
      </c>
      <c r="C3" s="26" t="s">
        <v>642</v>
      </c>
    </row>
    <row r="4" spans="1:3" ht="15.75">
      <c r="A4" s="26" t="s">
        <v>7</v>
      </c>
      <c r="B4" s="27" t="s">
        <v>643</v>
      </c>
      <c r="C4" s="26" t="s">
        <v>644</v>
      </c>
    </row>
    <row r="5" spans="1:3" ht="46.5" customHeight="1">
      <c r="A5" s="26">
        <v>19</v>
      </c>
      <c r="B5" s="1134" t="s">
        <v>774</v>
      </c>
      <c r="C5" s="26">
        <v>3</v>
      </c>
    </row>
    <row r="6" spans="1:3" ht="31.5">
      <c r="A6" s="28">
        <v>18</v>
      </c>
      <c r="B6" s="29" t="s">
        <v>9</v>
      </c>
      <c r="C6" s="263" t="s">
        <v>792</v>
      </c>
    </row>
    <row r="7" spans="1:3" ht="31.5">
      <c r="A7" s="28">
        <v>14</v>
      </c>
      <c r="B7" s="29" t="s">
        <v>10</v>
      </c>
      <c r="C7" s="263" t="s">
        <v>793</v>
      </c>
    </row>
    <row r="8" spans="1:3" ht="15.75">
      <c r="A8" s="28" t="s">
        <v>11</v>
      </c>
      <c r="B8" s="29" t="s">
        <v>12</v>
      </c>
      <c r="C8" s="263" t="s">
        <v>794</v>
      </c>
    </row>
    <row r="9" spans="1:3" ht="15.75">
      <c r="A9" s="28">
        <v>31</v>
      </c>
      <c r="B9" s="29" t="s">
        <v>13</v>
      </c>
      <c r="C9" s="263" t="s">
        <v>795</v>
      </c>
    </row>
    <row r="10" spans="1:3" ht="31.5">
      <c r="A10" s="28">
        <v>1</v>
      </c>
      <c r="B10" s="29" t="s">
        <v>14</v>
      </c>
      <c r="C10" s="263" t="s">
        <v>796</v>
      </c>
    </row>
    <row r="11" spans="1:3" ht="31.5">
      <c r="A11" s="28">
        <v>2</v>
      </c>
      <c r="B11" s="29" t="s">
        <v>15</v>
      </c>
      <c r="C11" s="263" t="s">
        <v>797</v>
      </c>
    </row>
    <row r="12" spans="1:3" ht="31.5">
      <c r="A12" s="28">
        <v>9</v>
      </c>
      <c r="B12" s="29" t="s">
        <v>16</v>
      </c>
      <c r="C12" s="28">
        <v>20</v>
      </c>
    </row>
    <row r="13" spans="1:3" ht="31.5">
      <c r="A13" s="28">
        <v>28</v>
      </c>
      <c r="B13" s="29" t="s">
        <v>17</v>
      </c>
      <c r="C13" s="28">
        <v>21</v>
      </c>
    </row>
    <row r="14" spans="1:3" ht="31.5">
      <c r="A14" s="28" t="s">
        <v>18</v>
      </c>
      <c r="B14" s="29" t="s">
        <v>19</v>
      </c>
      <c r="C14" s="28" t="s">
        <v>798</v>
      </c>
    </row>
    <row r="15" spans="1:3" ht="31.5">
      <c r="A15" s="28">
        <v>27</v>
      </c>
      <c r="B15" s="29" t="s">
        <v>20</v>
      </c>
      <c r="C15" s="28">
        <v>24</v>
      </c>
    </row>
    <row r="16" spans="1:3" ht="15.75">
      <c r="A16" s="28">
        <v>6</v>
      </c>
      <c r="B16" s="29" t="s">
        <v>21</v>
      </c>
      <c r="C16" s="28">
        <v>25</v>
      </c>
    </row>
    <row r="17" spans="1:3" ht="15.75">
      <c r="A17" s="28">
        <v>3</v>
      </c>
      <c r="B17" s="29" t="s">
        <v>22</v>
      </c>
      <c r="C17" s="28">
        <v>26</v>
      </c>
    </row>
    <row r="18" spans="1:3" ht="31.5">
      <c r="A18" s="28">
        <v>12</v>
      </c>
      <c r="B18" s="29" t="s">
        <v>23</v>
      </c>
      <c r="C18" s="28" t="s">
        <v>799</v>
      </c>
    </row>
    <row r="19" spans="1:3" ht="47.25">
      <c r="A19" s="28">
        <v>11</v>
      </c>
      <c r="B19" s="29" t="s">
        <v>24</v>
      </c>
      <c r="C19" s="28">
        <v>29</v>
      </c>
    </row>
    <row r="20" spans="1:3" ht="47.25">
      <c r="A20" s="28">
        <v>10</v>
      </c>
      <c r="B20" s="29" t="s">
        <v>25</v>
      </c>
      <c r="C20" s="28">
        <v>30</v>
      </c>
    </row>
    <row r="21" spans="1:3" ht="15.75">
      <c r="A21" s="26" t="s">
        <v>7</v>
      </c>
      <c r="B21" s="27" t="s">
        <v>26</v>
      </c>
      <c r="C21" s="26">
        <v>31</v>
      </c>
    </row>
    <row r="22" spans="1:3" ht="15.75">
      <c r="A22" s="26" t="s">
        <v>7</v>
      </c>
      <c r="B22" s="27" t="s">
        <v>645</v>
      </c>
      <c r="C22" s="26">
        <v>32</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A2" sqref="A2:I2"/>
    </sheetView>
  </sheetViews>
  <sheetFormatPr defaultColWidth="9.140625" defaultRowHeight="19.5"/>
  <cols>
    <col min="1" max="1" width="6.42578125" style="30" customWidth="1"/>
    <col min="2" max="2" width="7.28515625" style="31" customWidth="1"/>
    <col min="3" max="3" width="10.7109375" style="31" customWidth="1"/>
    <col min="4" max="4" width="11.140625" style="31" bestFit="1" customWidth="1"/>
    <col min="5" max="5" width="9.5703125" style="31" customWidth="1"/>
    <col min="6" max="6" width="12.5703125" style="31" customWidth="1"/>
    <col min="7" max="7" width="14.140625" style="31" customWidth="1"/>
    <col min="8" max="8" width="14.28515625" style="31" customWidth="1"/>
    <col min="9" max="9" width="16.42578125" style="31" customWidth="1"/>
    <col min="10" max="16384" width="9.140625" style="31"/>
  </cols>
  <sheetData>
    <row r="1" spans="1:9">
      <c r="I1" s="220" t="s">
        <v>640</v>
      </c>
    </row>
    <row r="2" spans="1:9">
      <c r="A2" s="313" t="s">
        <v>770</v>
      </c>
      <c r="B2" s="313"/>
      <c r="C2" s="313"/>
      <c r="D2" s="313"/>
      <c r="E2" s="313"/>
      <c r="F2" s="313"/>
      <c r="G2" s="313"/>
      <c r="H2" s="313"/>
      <c r="I2" s="313"/>
    </row>
    <row r="3" spans="1:9">
      <c r="A3" s="314" t="s">
        <v>28</v>
      </c>
      <c r="B3" s="314"/>
      <c r="C3" s="314"/>
      <c r="D3" s="314"/>
      <c r="E3" s="314"/>
      <c r="F3" s="314"/>
      <c r="G3" s="314"/>
      <c r="H3" s="314"/>
      <c r="I3" s="314"/>
    </row>
    <row r="4" spans="1:9">
      <c r="A4" s="315"/>
      <c r="B4" s="315"/>
      <c r="C4" s="315"/>
      <c r="D4" s="315"/>
      <c r="E4" s="315"/>
      <c r="F4" s="315"/>
      <c r="G4" s="315"/>
      <c r="H4" s="315"/>
      <c r="I4" s="315"/>
    </row>
    <row r="5" spans="1:9">
      <c r="A5" s="32">
        <v>1</v>
      </c>
      <c r="B5" s="316" t="s">
        <v>29</v>
      </c>
      <c r="C5" s="316"/>
      <c r="D5" s="316"/>
      <c r="E5" s="316"/>
      <c r="F5" s="317" t="str">
        <f>[2]Mastersheet!$B$11</f>
        <v>RJJS199020001234</v>
      </c>
      <c r="G5" s="317"/>
      <c r="H5" s="317"/>
      <c r="I5" s="317"/>
    </row>
    <row r="6" spans="1:9">
      <c r="A6" s="318">
        <v>2</v>
      </c>
      <c r="B6" s="319" t="s">
        <v>30</v>
      </c>
      <c r="C6" s="319"/>
      <c r="D6" s="319"/>
      <c r="E6" s="319"/>
      <c r="F6" s="320" t="str">
        <f>UPPER([2]Mastersheet!B3)</f>
        <v xml:space="preserve">PRAVESH KUMAR SHARMA </v>
      </c>
      <c r="G6" s="320"/>
      <c r="H6" s="320"/>
      <c r="I6" s="320"/>
    </row>
    <row r="7" spans="1:9">
      <c r="A7" s="318"/>
      <c r="B7" s="319"/>
      <c r="C7" s="319"/>
      <c r="D7" s="319"/>
      <c r="E7" s="319"/>
      <c r="F7" s="320"/>
      <c r="G7" s="320"/>
      <c r="H7" s="320"/>
      <c r="I7" s="320"/>
    </row>
    <row r="8" spans="1:9">
      <c r="A8" s="318">
        <v>3</v>
      </c>
      <c r="B8" s="319" t="str">
        <f>IF('[2]Family data'!F3="Smt","Husband Name","Father Name")</f>
        <v>Husband Name</v>
      </c>
      <c r="C8" s="319"/>
      <c r="D8" s="319"/>
      <c r="E8" s="319"/>
      <c r="F8" s="320" t="str">
        <f>UPPER([2]Mastersheet!G3)</f>
        <v>MAHAVEER PRASAD SHARMA</v>
      </c>
      <c r="G8" s="320"/>
      <c r="H8" s="320"/>
      <c r="I8" s="320"/>
    </row>
    <row r="9" spans="1:9">
      <c r="A9" s="318"/>
      <c r="B9" s="319"/>
      <c r="C9" s="319"/>
      <c r="D9" s="319"/>
      <c r="E9" s="319"/>
      <c r="F9" s="320"/>
      <c r="G9" s="320"/>
      <c r="H9" s="320"/>
      <c r="I9" s="320"/>
    </row>
    <row r="10" spans="1:9">
      <c r="A10" s="318">
        <v>4</v>
      </c>
      <c r="B10" s="319" t="s">
        <v>31</v>
      </c>
      <c r="C10" s="319"/>
      <c r="D10" s="319"/>
      <c r="E10" s="319"/>
      <c r="F10" s="320" t="str">
        <f>UPPER([2]Mastersheet!B4)</f>
        <v>ASSISTANT ACCOUNT OFFICER -I</v>
      </c>
      <c r="G10" s="320"/>
      <c r="H10" s="320"/>
      <c r="I10" s="320"/>
    </row>
    <row r="11" spans="1:9">
      <c r="A11" s="318"/>
      <c r="B11" s="319"/>
      <c r="C11" s="319"/>
      <c r="D11" s="319"/>
      <c r="E11" s="319"/>
      <c r="F11" s="320"/>
      <c r="G11" s="320"/>
      <c r="H11" s="320"/>
      <c r="I11" s="320"/>
    </row>
    <row r="12" spans="1:9" ht="19.5" customHeight="1">
      <c r="A12" s="318">
        <v>5</v>
      </c>
      <c r="B12" s="322" t="s">
        <v>763</v>
      </c>
      <c r="C12" s="323"/>
      <c r="D12" s="323"/>
      <c r="E12" s="324"/>
      <c r="F12" s="328" t="str">
        <f>UPPER([2]Mastersheet!B5)</f>
        <v>DIRECTOR SECONDARY EDUCATION, RAJASTHAN, BIKANER</v>
      </c>
      <c r="G12" s="329"/>
      <c r="H12" s="329"/>
      <c r="I12" s="265" t="s">
        <v>764</v>
      </c>
    </row>
    <row r="13" spans="1:9" ht="21.75" customHeight="1">
      <c r="A13" s="318"/>
      <c r="B13" s="325"/>
      <c r="C13" s="326"/>
      <c r="D13" s="326"/>
      <c r="E13" s="327"/>
      <c r="F13" s="330"/>
      <c r="G13" s="331"/>
      <c r="H13" s="331"/>
      <c r="I13" s="266">
        <f>[2]Mastersheet!H11</f>
        <v>8920</v>
      </c>
    </row>
    <row r="14" spans="1:9" ht="21.75" customHeight="1">
      <c r="A14" s="32">
        <v>6</v>
      </c>
      <c r="B14" s="316" t="s">
        <v>32</v>
      </c>
      <c r="C14" s="316"/>
      <c r="D14" s="316"/>
      <c r="E14" s="316"/>
      <c r="F14" s="316">
        <f>IF('[2]Family data'!$J$4&gt;0,'[2]Family data'!J4,"")</f>
        <v>9460100000</v>
      </c>
      <c r="G14" s="316"/>
      <c r="H14" s="316"/>
      <c r="I14" s="316"/>
    </row>
    <row r="15" spans="1:9" ht="19.5" customHeight="1">
      <c r="A15" s="318">
        <v>7</v>
      </c>
      <c r="B15" s="319" t="s">
        <v>33</v>
      </c>
      <c r="C15" s="321"/>
      <c r="D15" s="321"/>
      <c r="E15" s="321"/>
      <c r="F15" s="320" t="str">
        <f>UPPER([2]Mastersheet!B7)</f>
        <v>B-204, KANTA KHATURIYA COLONY , BIKANER-334001</v>
      </c>
      <c r="G15" s="320"/>
      <c r="H15" s="320"/>
      <c r="I15" s="320"/>
    </row>
    <row r="16" spans="1:9">
      <c r="A16" s="318"/>
      <c r="B16" s="321"/>
      <c r="C16" s="321"/>
      <c r="D16" s="321"/>
      <c r="E16" s="321"/>
      <c r="F16" s="320"/>
      <c r="G16" s="320"/>
      <c r="H16" s="320"/>
      <c r="I16" s="320"/>
    </row>
    <row r="17" spans="1:11">
      <c r="A17" s="32">
        <v>8</v>
      </c>
      <c r="B17" s="316" t="s">
        <v>34</v>
      </c>
      <c r="C17" s="316"/>
      <c r="D17" s="316"/>
      <c r="E17" s="316"/>
      <c r="F17" s="332">
        <f>[2]Mastersheet!C62</f>
        <v>24549</v>
      </c>
      <c r="G17" s="316"/>
      <c r="H17" s="316"/>
      <c r="I17" s="316"/>
    </row>
    <row r="18" spans="1:11">
      <c r="A18" s="32">
        <v>9</v>
      </c>
      <c r="B18" s="316" t="s">
        <v>35</v>
      </c>
      <c r="C18" s="316"/>
      <c r="D18" s="316"/>
      <c r="E18" s="316"/>
      <c r="F18" s="332">
        <f>[2]Mastersheet!B63</f>
        <v>32979</v>
      </c>
      <c r="G18" s="316"/>
      <c r="H18" s="316"/>
      <c r="I18" s="316"/>
    </row>
    <row r="19" spans="1:11">
      <c r="A19" s="32">
        <v>10</v>
      </c>
      <c r="B19" s="333" t="s">
        <v>1</v>
      </c>
      <c r="C19" s="333"/>
      <c r="D19" s="333" t="str">
        <f>[2]Pravesh!D224</f>
        <v>Retirement</v>
      </c>
      <c r="E19" s="333"/>
      <c r="F19" s="334" t="str">
        <f>[2]Mastersheet!H62</f>
        <v>31/03/2027</v>
      </c>
      <c r="G19" s="316"/>
      <c r="H19" s="316"/>
      <c r="I19" s="316"/>
    </row>
    <row r="20" spans="1:11">
      <c r="A20" s="32">
        <v>11</v>
      </c>
      <c r="B20" s="316" t="str">
        <f>CONCATENATE("Name of ","  ",[2]Mastersheet!B14)</f>
        <v>Name of   Treasury</v>
      </c>
      <c r="C20" s="316"/>
      <c r="D20" s="316"/>
      <c r="E20" s="316"/>
      <c r="F20" s="316" t="str">
        <f>UPPER([2]Pravesh!I197)</f>
        <v>TREASURY  BIKANER</v>
      </c>
      <c r="G20" s="316"/>
      <c r="H20" s="316"/>
      <c r="I20" s="316"/>
    </row>
    <row r="21" spans="1:11">
      <c r="A21" s="336">
        <v>12</v>
      </c>
      <c r="B21" s="337" t="str">
        <f>CONCATENATE("Name of Banker from which pensioner wants to get","  ",LEFT([2]CFront!G13,LEN([2]CFront!G13)-4))</f>
        <v xml:space="preserve">Name of Banker from which pensioner wants to get  Regular Provisional Pension </v>
      </c>
      <c r="C21" s="338"/>
      <c r="D21" s="338"/>
      <c r="E21" s="337"/>
      <c r="F21" s="341" t="str">
        <f>UPPER([2]Mastersheet!C15)</f>
        <v>STATE BANK OF INDIA</v>
      </c>
      <c r="G21" s="341"/>
      <c r="H21" s="341"/>
      <c r="I21" s="341"/>
      <c r="K21" s="31" t="str">
        <f>CONCATENATE("Name of Banker from which pensioner wants to get","  ",LEFT([2]CFront!G13,LEN([2]CFront!G13)-4))</f>
        <v xml:space="preserve">Name of Banker from which pensioner wants to get  Regular Provisional Pension </v>
      </c>
    </row>
    <row r="22" spans="1:11">
      <c r="A22" s="336"/>
      <c r="B22" s="339"/>
      <c r="C22" s="340"/>
      <c r="D22" s="340"/>
      <c r="E22" s="339"/>
      <c r="F22" s="341"/>
      <c r="G22" s="341"/>
      <c r="H22" s="341"/>
      <c r="I22" s="341"/>
    </row>
    <row r="23" spans="1:11">
      <c r="A23" s="318">
        <v>13</v>
      </c>
      <c r="B23" s="342" t="s">
        <v>36</v>
      </c>
      <c r="C23" s="342"/>
      <c r="D23" s="342"/>
      <c r="E23" s="342"/>
      <c r="F23" s="341" t="str">
        <f>CONCATENATE(UPPER([2]Mastersheet!$D$15),"  ",[2]Mastersheet!$E$15)</f>
        <v>ABCD BRANCH  KOTEGATE BIKANER</v>
      </c>
      <c r="G23" s="341"/>
      <c r="H23" s="341"/>
      <c r="I23" s="341"/>
    </row>
    <row r="24" spans="1:11">
      <c r="A24" s="318"/>
      <c r="B24" s="342"/>
      <c r="C24" s="342"/>
      <c r="D24" s="342"/>
      <c r="E24" s="342"/>
      <c r="F24" s="341"/>
      <c r="G24" s="341"/>
      <c r="H24" s="341"/>
      <c r="I24" s="341"/>
    </row>
    <row r="25" spans="1:11">
      <c r="A25" s="32">
        <v>14</v>
      </c>
      <c r="B25" s="316" t="s">
        <v>37</v>
      </c>
      <c r="C25" s="316"/>
      <c r="D25" s="316"/>
      <c r="E25" s="316"/>
      <c r="F25" s="343" t="str">
        <f>[2]Mastersheet!$G$15</f>
        <v>012345678987654300</v>
      </c>
      <c r="G25" s="343"/>
      <c r="H25" s="343"/>
      <c r="I25" s="343"/>
    </row>
    <row r="26" spans="1:11">
      <c r="A26" s="318">
        <v>15</v>
      </c>
      <c r="B26" s="344" t="s">
        <v>38</v>
      </c>
      <c r="C26" s="344"/>
      <c r="D26" s="344"/>
      <c r="E26" s="344"/>
      <c r="F26" s="345" t="str">
        <f>[2]Mastersheet!$H$15</f>
        <v>SBI 010418</v>
      </c>
      <c r="G26" s="346"/>
      <c r="H26" s="346"/>
      <c r="I26" s="347"/>
    </row>
    <row r="27" spans="1:11">
      <c r="A27" s="318"/>
      <c r="B27" s="344"/>
      <c r="C27" s="344"/>
      <c r="D27" s="344"/>
      <c r="E27" s="344"/>
      <c r="F27" s="348"/>
      <c r="G27" s="349"/>
      <c r="H27" s="349"/>
      <c r="I27" s="350"/>
    </row>
    <row r="28" spans="1:11">
      <c r="A28" s="32">
        <v>16</v>
      </c>
      <c r="B28" s="316" t="s">
        <v>39</v>
      </c>
      <c r="C28" s="316"/>
      <c r="D28" s="316"/>
      <c r="E28" s="316"/>
      <c r="F28" s="335" t="str">
        <f>[2]Mastersheet!E11</f>
        <v>PANNOTAVBL</v>
      </c>
      <c r="G28" s="335"/>
      <c r="H28" s="335"/>
      <c r="I28" s="335"/>
    </row>
    <row r="29" spans="1:11">
      <c r="A29" s="32"/>
      <c r="B29" s="319" t="s">
        <v>40</v>
      </c>
      <c r="C29" s="319"/>
      <c r="D29" s="319"/>
      <c r="E29" s="319"/>
      <c r="F29" s="351" t="str">
        <f>[2]Mastersheet!D10</f>
        <v>N.A.</v>
      </c>
      <c r="G29" s="351"/>
      <c r="H29" s="351"/>
      <c r="I29" s="351"/>
    </row>
    <row r="30" spans="1:11">
      <c r="A30" s="336">
        <v>17</v>
      </c>
      <c r="B30" s="316" t="s">
        <v>41</v>
      </c>
      <c r="C30" s="316"/>
      <c r="D30" s="316"/>
      <c r="E30" s="316"/>
      <c r="F30" s="316"/>
      <c r="G30" s="316"/>
      <c r="H30" s="316"/>
      <c r="I30" s="316"/>
    </row>
    <row r="31" spans="1:11" s="36" customFormat="1" ht="42" customHeight="1">
      <c r="A31" s="336"/>
      <c r="B31" s="33" t="s">
        <v>42</v>
      </c>
      <c r="C31" s="342" t="s">
        <v>43</v>
      </c>
      <c r="D31" s="342"/>
      <c r="E31" s="342"/>
      <c r="F31" s="33" t="s">
        <v>44</v>
      </c>
      <c r="G31" s="34" t="s">
        <v>45</v>
      </c>
      <c r="H31" s="35" t="s">
        <v>46</v>
      </c>
      <c r="I31" s="35" t="s">
        <v>47</v>
      </c>
    </row>
    <row r="32" spans="1:11">
      <c r="A32" s="336"/>
      <c r="B32" s="37">
        <f>IF(G32&gt;0,1,"")</f>
        <v>1</v>
      </c>
      <c r="C32" s="321" t="str">
        <f>IF('[2]Family data'!A11&gt;0,'[2]Family data'!A11,"")</f>
        <v>ABCD</v>
      </c>
      <c r="D32" s="321"/>
      <c r="E32" s="321"/>
      <c r="F32" s="37" t="str">
        <f>IF('[2]Family data'!B11&gt;0,'[2]Family data'!B11,"")</f>
        <v>Wife</v>
      </c>
      <c r="G32" s="38">
        <f>IF('[2]Family data'!E11&gt;0,'[2]Family data'!E11,"")</f>
        <v>24167</v>
      </c>
      <c r="H32" s="37" t="str">
        <f>IF('[2]Family data'!F11&gt;0,'[2]Family data'!F11,"")</f>
        <v>Married</v>
      </c>
      <c r="I32" s="37" t="str">
        <f>IF('[2]Family data'!G11&gt;0,'[2]Family data'!G11,"")</f>
        <v>Unemployed</v>
      </c>
    </row>
    <row r="33" spans="1:9">
      <c r="A33" s="336"/>
      <c r="B33" s="37">
        <f t="shared" ref="B33:B40" si="0">IF(G33="","",B32+1)</f>
        <v>2</v>
      </c>
      <c r="C33" s="321" t="str">
        <f>IF('[2]Family data'!A12&gt;0,'[2]Family data'!A12,"")</f>
        <v>PQRS</v>
      </c>
      <c r="D33" s="321"/>
      <c r="E33" s="321"/>
      <c r="F33" s="37" t="str">
        <f>IF('[2]Family data'!B12&gt;0,'[2]Family data'!B12,"")</f>
        <v>Son</v>
      </c>
      <c r="G33" s="38">
        <f>IF('[2]Family data'!E12&gt;0,'[2]Family data'!E12,"")</f>
        <v>36982</v>
      </c>
      <c r="H33" s="37" t="str">
        <f>IF('[2]Family data'!F12&gt;0,'[2]Family data'!F12,"")</f>
        <v/>
      </c>
      <c r="I33" s="37" t="str">
        <f>IF('[2]Family data'!G12&gt;0,'[2]Family data'!G12,"")</f>
        <v/>
      </c>
    </row>
    <row r="34" spans="1:9">
      <c r="A34" s="336"/>
      <c r="B34" s="37" t="str">
        <f t="shared" si="0"/>
        <v/>
      </c>
      <c r="C34" s="321" t="str">
        <f>IF('[2]Family data'!A13&gt;0,'[2]Family data'!A13,"")</f>
        <v/>
      </c>
      <c r="D34" s="321"/>
      <c r="E34" s="321"/>
      <c r="F34" s="37" t="str">
        <f>IF('[2]Family data'!B13&gt;0,'[2]Family data'!B13,"")</f>
        <v/>
      </c>
      <c r="G34" s="38" t="str">
        <f>IF('[2]Family data'!E13&gt;0,'[2]Family data'!E13,"")</f>
        <v/>
      </c>
      <c r="H34" s="37" t="str">
        <f>IF('[2]Family data'!F13&gt;0,'[2]Family data'!F13,"")</f>
        <v/>
      </c>
      <c r="I34" s="37" t="str">
        <f>IF('[2]Family data'!G13&gt;0,'[2]Family data'!G13,"")</f>
        <v/>
      </c>
    </row>
    <row r="35" spans="1:9">
      <c r="A35" s="336"/>
      <c r="B35" s="37" t="str">
        <f t="shared" si="0"/>
        <v/>
      </c>
      <c r="C35" s="321" t="str">
        <f>IF('[2]Family data'!A14&gt;0,'[2]Family data'!A14,"")</f>
        <v/>
      </c>
      <c r="D35" s="321"/>
      <c r="E35" s="321"/>
      <c r="F35" s="37" t="str">
        <f>IF('[2]Family data'!B14&gt;0,'[2]Family data'!B14,"")</f>
        <v/>
      </c>
      <c r="G35" s="38" t="str">
        <f>IF('[2]Family data'!E14&gt;0,'[2]Family data'!E14,"")</f>
        <v/>
      </c>
      <c r="H35" s="37" t="str">
        <f>IF('[2]Family data'!F14&gt;0,'[2]Family data'!F14,"")</f>
        <v/>
      </c>
      <c r="I35" s="37" t="str">
        <f>IF('[2]Family data'!G14&gt;0,'[2]Family data'!G14,"")</f>
        <v/>
      </c>
    </row>
    <row r="36" spans="1:9">
      <c r="A36" s="336"/>
      <c r="B36" s="37" t="str">
        <f t="shared" si="0"/>
        <v/>
      </c>
      <c r="C36" s="321" t="str">
        <f>IF('[2]Family data'!A15&gt;0,'[2]Family data'!A15,"")</f>
        <v/>
      </c>
      <c r="D36" s="321"/>
      <c r="E36" s="321"/>
      <c r="F36" s="37" t="str">
        <f>IF('[2]Family data'!B15&gt;0,'[2]Family data'!B15,"")</f>
        <v/>
      </c>
      <c r="G36" s="38" t="str">
        <f>IF('[2]Family data'!E15&gt;0,'[2]Family data'!E15,"")</f>
        <v/>
      </c>
      <c r="H36" s="37" t="str">
        <f>IF('[2]Family data'!F15&gt;0,'[2]Family data'!F15,"")</f>
        <v/>
      </c>
      <c r="I36" s="37" t="str">
        <f>IF('[2]Family data'!G15&gt;0,'[2]Family data'!G15,"")</f>
        <v/>
      </c>
    </row>
    <row r="37" spans="1:9">
      <c r="A37" s="336"/>
      <c r="B37" s="37" t="str">
        <f t="shared" si="0"/>
        <v/>
      </c>
      <c r="C37" s="316" t="str">
        <f>IF('[2]Family data'!A16&gt;0,'[2]Family data'!A16,"")</f>
        <v/>
      </c>
      <c r="D37" s="316"/>
      <c r="E37" s="316"/>
      <c r="F37" s="37" t="str">
        <f>IF('[2]Family data'!B16&gt;0,'[2]Family data'!B16,"")</f>
        <v/>
      </c>
      <c r="G37" s="38" t="str">
        <f>IF('[2]Family data'!E16&gt;0,'[2]Family data'!E16,"")</f>
        <v/>
      </c>
      <c r="H37" s="37" t="str">
        <f>IF('[2]Family data'!F16&gt;0,'[2]Family data'!F16,"")</f>
        <v/>
      </c>
      <c r="I37" s="37" t="str">
        <f>IF('[2]Family data'!G16&gt;0,'[2]Family data'!G16,"")</f>
        <v/>
      </c>
    </row>
    <row r="38" spans="1:9">
      <c r="A38" s="336"/>
      <c r="B38" s="37" t="str">
        <f t="shared" si="0"/>
        <v/>
      </c>
      <c r="C38" s="316" t="str">
        <f>IF('[2]Family data'!A17&gt;0,'[2]Family data'!A17,"")</f>
        <v/>
      </c>
      <c r="D38" s="316"/>
      <c r="E38" s="316"/>
      <c r="F38" s="37" t="str">
        <f>IF('[2]Family data'!B17&gt;0,'[2]Family data'!B17,"")</f>
        <v/>
      </c>
      <c r="G38" s="38" t="str">
        <f>IF('[2]Family data'!E17&gt;0,'[2]Family data'!E17,"")</f>
        <v/>
      </c>
      <c r="H38" s="37" t="str">
        <f>IF('[2]Family data'!F17&gt;0,'[2]Family data'!F17,"")</f>
        <v/>
      </c>
      <c r="I38" s="37" t="str">
        <f>IF('[2]Family data'!G17&gt;0,'[2]Family data'!G17,"")</f>
        <v/>
      </c>
    </row>
    <row r="39" spans="1:9">
      <c r="A39" s="336"/>
      <c r="B39" s="37" t="str">
        <f t="shared" si="0"/>
        <v/>
      </c>
      <c r="C39" s="316" t="str">
        <f>IF('[2]Family data'!A18&gt;0,'[2]Family data'!A18,"")</f>
        <v/>
      </c>
      <c r="D39" s="316"/>
      <c r="E39" s="316"/>
      <c r="F39" s="37" t="str">
        <f>IF('[2]Family data'!B18&gt;0,'[2]Family data'!B18,"")</f>
        <v/>
      </c>
      <c r="G39" s="38" t="str">
        <f>IF('[2]Family data'!E18&gt;0,'[2]Family data'!E18,"")</f>
        <v/>
      </c>
      <c r="H39" s="37" t="str">
        <f>IF('[2]Family data'!F18&gt;0,'[2]Family data'!F18,"")</f>
        <v/>
      </c>
      <c r="I39" s="37" t="str">
        <f>IF('[2]Family data'!G18&gt;0,'[2]Family data'!G18,"")</f>
        <v/>
      </c>
    </row>
    <row r="40" spans="1:9">
      <c r="A40" s="336"/>
      <c r="B40" s="37" t="str">
        <f t="shared" si="0"/>
        <v/>
      </c>
      <c r="C40" s="316" t="str">
        <f>IF('[2]Family data'!A19&gt;0,'[2]Family data'!A19,"")</f>
        <v/>
      </c>
      <c r="D40" s="316"/>
      <c r="E40" s="316"/>
      <c r="F40" s="37" t="str">
        <f>IF('[2]Family data'!B19&gt;0,'[2]Family data'!B19,"")</f>
        <v/>
      </c>
      <c r="G40" s="38" t="str">
        <f>IF('[2]Family data'!E19&gt;0,'[2]Family data'!E19,"")</f>
        <v/>
      </c>
      <c r="H40" s="37" t="str">
        <f>IF('[2]Family data'!F19&gt;0,'[2]Family data'!F19,"")</f>
        <v/>
      </c>
      <c r="I40" s="37" t="str">
        <f>IF('[2]Family data'!G19&gt;0,'[2]Family data'!G19,"")</f>
        <v/>
      </c>
    </row>
    <row r="41" spans="1:9">
      <c r="A41" s="39"/>
      <c r="B41" s="353" t="s">
        <v>48</v>
      </c>
      <c r="C41" s="353"/>
      <c r="D41" s="353"/>
      <c r="E41" s="353"/>
      <c r="F41" s="353"/>
      <c r="G41" s="353"/>
      <c r="H41" s="353"/>
      <c r="I41" s="353"/>
    </row>
    <row r="42" spans="1:9">
      <c r="A42" s="39" t="str">
        <f>[2]C3!A24</f>
        <v/>
      </c>
      <c r="B42" s="40"/>
      <c r="C42" s="354" t="str">
        <f>[2]C3!B24</f>
        <v/>
      </c>
      <c r="D42" s="354"/>
      <c r="E42" s="354"/>
      <c r="F42" s="354"/>
      <c r="G42" s="354"/>
      <c r="H42" s="354"/>
      <c r="I42" s="354"/>
    </row>
    <row r="43" spans="1:9">
      <c r="A43" s="39"/>
      <c r="B43" s="40"/>
      <c r="C43" s="354"/>
      <c r="D43" s="354"/>
      <c r="E43" s="354"/>
      <c r="F43" s="354"/>
      <c r="G43" s="354"/>
      <c r="H43" s="354"/>
      <c r="I43" s="354"/>
    </row>
    <row r="44" spans="1:9">
      <c r="A44" s="39"/>
      <c r="B44" s="40"/>
      <c r="C44" s="40"/>
      <c r="D44" s="40"/>
      <c r="E44" s="40"/>
      <c r="F44" s="40"/>
      <c r="G44" s="40"/>
      <c r="H44" s="40"/>
      <c r="I44" s="40"/>
    </row>
    <row r="45" spans="1:9" ht="19.5" customHeight="1">
      <c r="A45" s="39"/>
      <c r="B45" s="352" t="s">
        <v>49</v>
      </c>
      <c r="C45" s="352"/>
      <c r="D45" s="352"/>
      <c r="E45" s="352"/>
      <c r="F45" s="352" t="str">
        <f>[2]Mastersheet!G9</f>
        <v>EXTRA ASSISTANT COMMISSIONER COLONISATION,(ADM), BIKANER</v>
      </c>
      <c r="G45" s="352"/>
      <c r="H45" s="352"/>
      <c r="I45" s="352"/>
    </row>
    <row r="46" spans="1:9">
      <c r="A46" s="39"/>
      <c r="B46" s="40"/>
      <c r="C46" s="40"/>
      <c r="D46" s="40"/>
      <c r="E46" s="40"/>
      <c r="F46" s="352"/>
      <c r="G46" s="352"/>
      <c r="H46" s="352"/>
      <c r="I46" s="352"/>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43">
    <pageSetUpPr fitToPage="1"/>
  </sheetPr>
  <dimension ref="A1:J54"/>
  <sheetViews>
    <sheetView view="pageBreakPreview" zoomScaleSheetLayoutView="100" workbookViewId="0">
      <selection activeCell="M13" sqref="M13"/>
    </sheetView>
  </sheetViews>
  <sheetFormatPr defaultColWidth="9.140625" defaultRowHeight="21.75" customHeight="1"/>
  <cols>
    <col min="1" max="1" width="4.42578125" style="236" bestFit="1" customWidth="1"/>
    <col min="2" max="2" width="10.5703125" style="31" customWidth="1"/>
    <col min="3" max="3" width="10.7109375" style="31" customWidth="1"/>
    <col min="4" max="4" width="11.140625" style="31" bestFit="1" customWidth="1"/>
    <col min="5" max="5" width="12" style="31" customWidth="1"/>
    <col min="6" max="6" width="9.85546875" style="31" customWidth="1"/>
    <col min="7" max="7" width="13.42578125" style="31" customWidth="1"/>
    <col min="8" max="8" width="12.28515625" style="31" customWidth="1"/>
    <col min="9" max="9" width="11.42578125" style="31" customWidth="1"/>
    <col min="10" max="10" width="12.85546875" style="31" customWidth="1"/>
    <col min="11" max="16384" width="9.140625" style="31"/>
  </cols>
  <sheetData>
    <row r="1" spans="1:10" ht="21.75" customHeight="1">
      <c r="A1" s="355" t="s">
        <v>27</v>
      </c>
      <c r="B1" s="355"/>
      <c r="C1" s="355"/>
      <c r="D1" s="355"/>
      <c r="E1" s="355"/>
      <c r="F1" s="355"/>
      <c r="G1" s="355"/>
      <c r="H1" s="355"/>
      <c r="I1" s="355"/>
      <c r="J1" s="220" t="s">
        <v>642</v>
      </c>
    </row>
    <row r="2" spans="1:10" ht="21.75" customHeight="1">
      <c r="A2" s="356" t="s">
        <v>646</v>
      </c>
      <c r="B2" s="356"/>
      <c r="C2" s="356"/>
      <c r="D2" s="356"/>
      <c r="E2" s="356"/>
      <c r="F2" s="356"/>
      <c r="G2" s="356"/>
      <c r="H2" s="356"/>
      <c r="I2" s="356"/>
      <c r="J2" s="356"/>
    </row>
    <row r="3" spans="1:10" ht="21.75" customHeight="1">
      <c r="A3" s="357"/>
      <c r="B3" s="357"/>
      <c r="C3" s="357"/>
      <c r="D3" s="357"/>
      <c r="E3" s="357"/>
      <c r="F3" s="357"/>
      <c r="G3" s="357"/>
      <c r="H3" s="357"/>
      <c r="I3" s="357"/>
      <c r="J3" s="357"/>
    </row>
    <row r="4" spans="1:10" ht="21.75" customHeight="1">
      <c r="A4" s="221">
        <v>1</v>
      </c>
      <c r="B4" s="319" t="s">
        <v>647</v>
      </c>
      <c r="C4" s="358"/>
      <c r="D4" s="358"/>
      <c r="E4" s="358"/>
      <c r="F4" s="358"/>
      <c r="G4" s="320" t="str">
        <f>UPPER([2]Mastersheet!B3)</f>
        <v xml:space="preserve">PRAVESH KUMAR SHARMA </v>
      </c>
      <c r="H4" s="358"/>
      <c r="I4" s="358"/>
      <c r="J4" s="358"/>
    </row>
    <row r="5" spans="1:10" ht="21.75" customHeight="1">
      <c r="A5" s="221">
        <v>2</v>
      </c>
      <c r="B5" s="319" t="str">
        <f>IF('[2]Family data'!F3="Smt","Husband Name","Father Name")</f>
        <v>Husband Name</v>
      </c>
      <c r="C5" s="358"/>
      <c r="D5" s="358"/>
      <c r="E5" s="358"/>
      <c r="F5" s="358"/>
      <c r="G5" s="320" t="str">
        <f>UPPER([2]Mastersheet!G3)</f>
        <v>MAHAVEER PRASAD SHARMA</v>
      </c>
      <c r="H5" s="358"/>
      <c r="I5" s="358"/>
      <c r="J5" s="358"/>
    </row>
    <row r="6" spans="1:10" ht="21.75" customHeight="1">
      <c r="A6" s="221">
        <v>3</v>
      </c>
      <c r="B6" s="319" t="s">
        <v>648</v>
      </c>
      <c r="C6" s="358"/>
      <c r="D6" s="358"/>
      <c r="E6" s="358"/>
      <c r="F6" s="358"/>
      <c r="G6" s="320" t="str">
        <f>UPPER([2]Mastersheet!B4)</f>
        <v>ASSISTANT ACCOUNT OFFICER -I</v>
      </c>
      <c r="H6" s="358"/>
      <c r="I6" s="358"/>
      <c r="J6" s="358"/>
    </row>
    <row r="7" spans="1:10" ht="21.75" customHeight="1">
      <c r="A7" s="221">
        <v>4</v>
      </c>
      <c r="B7" s="316" t="s">
        <v>45</v>
      </c>
      <c r="C7" s="316"/>
      <c r="D7" s="316"/>
      <c r="E7" s="316"/>
      <c r="F7" s="316"/>
      <c r="G7" s="332">
        <f>[2]Mastersheet!C62</f>
        <v>24549</v>
      </c>
      <c r="H7" s="358"/>
      <c r="I7" s="358"/>
      <c r="J7" s="358"/>
    </row>
    <row r="8" spans="1:10" ht="21.75" customHeight="1">
      <c r="A8" s="221">
        <v>5</v>
      </c>
      <c r="B8" s="359" t="s">
        <v>649</v>
      </c>
      <c r="C8" s="359"/>
      <c r="D8" s="359"/>
      <c r="E8" s="359"/>
      <c r="F8" s="359"/>
      <c r="G8" s="332" t="str">
        <f>[2]Mastersheet!C98</f>
        <v>Married</v>
      </c>
      <c r="H8" s="332"/>
      <c r="I8" s="332"/>
      <c r="J8" s="332"/>
    </row>
    <row r="9" spans="1:10" ht="21.75" customHeight="1">
      <c r="A9" s="221">
        <v>6</v>
      </c>
      <c r="B9" s="316" t="str">
        <f>CONCATENATE("Name of ","  ",[2]Mastersheet!B14)</f>
        <v>Name of   Treasury</v>
      </c>
      <c r="C9" s="316"/>
      <c r="D9" s="316"/>
      <c r="E9" s="316"/>
      <c r="F9" s="316"/>
      <c r="G9" s="316" t="str">
        <f>UPPER([2]Pravesh!I197)</f>
        <v>TREASURY  BIKANER</v>
      </c>
      <c r="H9" s="358"/>
      <c r="I9" s="358"/>
      <c r="J9" s="358"/>
    </row>
    <row r="10" spans="1:10" ht="35.25" customHeight="1">
      <c r="A10" s="221">
        <v>7</v>
      </c>
      <c r="B10" s="319" t="s">
        <v>650</v>
      </c>
      <c r="C10" s="358"/>
      <c r="D10" s="358"/>
      <c r="E10" s="358"/>
      <c r="F10" s="358"/>
      <c r="G10" s="363" t="str">
        <f>[2]Mastersheet!G10</f>
        <v>COMMISSIONER  SECONDARY EDUCATION</v>
      </c>
      <c r="H10" s="364"/>
      <c r="I10" s="364"/>
      <c r="J10" s="365"/>
    </row>
    <row r="11" spans="1:10" ht="36.75" customHeight="1">
      <c r="A11" s="221">
        <v>8</v>
      </c>
      <c r="B11" s="319" t="s">
        <v>651</v>
      </c>
      <c r="C11" s="358"/>
      <c r="D11" s="358"/>
      <c r="E11" s="358"/>
      <c r="F11" s="358"/>
      <c r="G11" s="366" t="str">
        <f>UPPER([2]Mastersheet!B5)</f>
        <v>DIRECTOR SECONDARY EDUCATION, RAJASTHAN, BIKANER</v>
      </c>
      <c r="H11" s="367"/>
      <c r="I11" s="367"/>
      <c r="J11" s="368"/>
    </row>
    <row r="12" spans="1:10" ht="21.75" customHeight="1">
      <c r="A12" s="221">
        <v>9</v>
      </c>
      <c r="B12" s="369" t="s">
        <v>652</v>
      </c>
      <c r="C12" s="369"/>
      <c r="D12" s="316"/>
      <c r="E12" s="316"/>
      <c r="F12" s="316"/>
      <c r="G12" s="332">
        <f>[2]Mastersheet!B63</f>
        <v>32979</v>
      </c>
      <c r="H12" s="358"/>
      <c r="I12" s="358"/>
      <c r="J12" s="358"/>
    </row>
    <row r="13" spans="1:10" ht="21.75" customHeight="1">
      <c r="A13" s="222">
        <v>10</v>
      </c>
      <c r="B13" s="370" t="s">
        <v>1</v>
      </c>
      <c r="C13" s="371"/>
      <c r="D13" s="372" t="str">
        <f>[2]Pravesh!D224</f>
        <v>Retirement</v>
      </c>
      <c r="E13" s="316"/>
      <c r="F13" s="358"/>
      <c r="G13" s="332" t="str">
        <f>[2]Mastersheet!H62</f>
        <v>31/03/2027</v>
      </c>
      <c r="H13" s="358"/>
      <c r="I13" s="358"/>
      <c r="J13" s="358"/>
    </row>
    <row r="14" spans="1:10" ht="21.75" customHeight="1">
      <c r="A14" s="221">
        <v>11</v>
      </c>
      <c r="B14" s="360" t="s">
        <v>653</v>
      </c>
      <c r="C14" s="361"/>
      <c r="D14" s="358"/>
      <c r="E14" s="358"/>
      <c r="F14" s="358"/>
      <c r="G14" s="362" t="str">
        <f>IF([2]Mastersheet!G79="","",[2]Mastersheet!G79)</f>
        <v>RJBI201309002217</v>
      </c>
      <c r="H14" s="362"/>
      <c r="I14" s="362"/>
      <c r="J14" s="362"/>
    </row>
    <row r="15" spans="1:10" ht="21.75" customHeight="1">
      <c r="A15" s="221">
        <v>12</v>
      </c>
      <c r="B15" s="319" t="s">
        <v>654</v>
      </c>
      <c r="C15" s="358"/>
      <c r="D15" s="358"/>
      <c r="E15" s="358"/>
      <c r="F15" s="358"/>
      <c r="G15" s="373" t="str">
        <f>IF([2]Mastersheet!G80="","",[2]Mastersheet!G80)</f>
        <v>NOT ALLOWED</v>
      </c>
      <c r="H15" s="373"/>
      <c r="I15" s="373"/>
      <c r="J15" s="373"/>
    </row>
    <row r="16" spans="1:10" ht="21.75" customHeight="1">
      <c r="A16" s="221">
        <v>13</v>
      </c>
      <c r="B16" s="374" t="s">
        <v>655</v>
      </c>
      <c r="C16" s="375"/>
      <c r="D16" s="375"/>
      <c r="E16" s="375"/>
      <c r="F16" s="376"/>
      <c r="G16" s="373" t="str">
        <f>IF([2]Mastersheet!G82="","",[2]Mastersheet!G82)</f>
        <v>NOT ALLOWED</v>
      </c>
      <c r="H16" s="373"/>
      <c r="I16" s="373"/>
      <c r="J16" s="373"/>
    </row>
    <row r="17" spans="1:10" ht="21.75" customHeight="1">
      <c r="A17" s="221">
        <v>14</v>
      </c>
      <c r="B17" s="319" t="s">
        <v>656</v>
      </c>
      <c r="C17" s="358"/>
      <c r="D17" s="358"/>
      <c r="E17" s="358"/>
      <c r="F17" s="358"/>
      <c r="G17" s="377">
        <f>IF([2]Mastersheet!H84="","",[2]Mastersheet!H84)</f>
        <v>1200</v>
      </c>
      <c r="H17" s="377"/>
      <c r="I17" s="377"/>
      <c r="J17" s="377"/>
    </row>
    <row r="18" spans="1:10" ht="21.75" customHeight="1">
      <c r="A18" s="221">
        <v>15</v>
      </c>
      <c r="B18" s="319" t="s">
        <v>657</v>
      </c>
      <c r="C18" s="358"/>
      <c r="D18" s="358"/>
      <c r="E18" s="358"/>
      <c r="F18" s="358"/>
      <c r="G18" s="377">
        <f>IF([2]Mastersheet!H85="","",[2]Mastersheet!H85)</f>
        <v>200</v>
      </c>
      <c r="H18" s="377"/>
      <c r="I18" s="377"/>
      <c r="J18" s="377"/>
    </row>
    <row r="19" spans="1:10" ht="21.75" customHeight="1">
      <c r="A19" s="221">
        <v>16</v>
      </c>
      <c r="B19" s="319" t="s">
        <v>658</v>
      </c>
      <c r="C19" s="358"/>
      <c r="D19" s="358"/>
      <c r="E19" s="358"/>
      <c r="F19" s="358"/>
      <c r="G19" s="377">
        <f>IF([2]Mastersheet!H86="","",[2]Mastersheet!H86)</f>
        <v>500</v>
      </c>
      <c r="H19" s="377"/>
      <c r="I19" s="377"/>
      <c r="J19" s="377"/>
    </row>
    <row r="20" spans="1:10" ht="21.75" customHeight="1">
      <c r="A20" s="221">
        <v>17</v>
      </c>
      <c r="B20" s="319" t="s">
        <v>659</v>
      </c>
      <c r="C20" s="358"/>
      <c r="D20" s="358"/>
      <c r="E20" s="358"/>
      <c r="F20" s="358"/>
      <c r="G20" s="377">
        <f>IF([2]Mastersheet!H87="","",[2]Mastersheet!H87)</f>
        <v>0</v>
      </c>
      <c r="H20" s="377"/>
      <c r="I20" s="377"/>
      <c r="J20" s="377"/>
    </row>
    <row r="21" spans="1:10" ht="21.75" customHeight="1">
      <c r="A21" s="221">
        <v>18</v>
      </c>
      <c r="B21" s="319" t="s">
        <v>660</v>
      </c>
      <c r="C21" s="358"/>
      <c r="D21" s="358"/>
      <c r="E21" s="358"/>
      <c r="F21" s="358"/>
      <c r="G21" s="377">
        <f>IF([2]Mastersheet!H88="","",[2]Mastersheet!H88)</f>
        <v>0</v>
      </c>
      <c r="H21" s="377"/>
      <c r="I21" s="377"/>
      <c r="J21" s="377"/>
    </row>
    <row r="22" spans="1:10" ht="21.75" customHeight="1">
      <c r="A22" s="221">
        <v>19</v>
      </c>
      <c r="B22" s="319" t="s">
        <v>661</v>
      </c>
      <c r="C22" s="358"/>
      <c r="D22" s="358"/>
      <c r="E22" s="358"/>
      <c r="F22" s="358"/>
      <c r="G22" s="377">
        <f>IF([2]Mastersheet!H89="","",[2]Mastersheet!H89)</f>
        <v>700</v>
      </c>
      <c r="H22" s="377"/>
      <c r="I22" s="377"/>
      <c r="J22" s="377"/>
    </row>
    <row r="23" spans="1:10" ht="21.75" customHeight="1">
      <c r="A23" s="221">
        <v>20</v>
      </c>
      <c r="B23" s="319" t="s">
        <v>662</v>
      </c>
      <c r="C23" s="358"/>
      <c r="D23" s="358"/>
      <c r="E23" s="358"/>
      <c r="F23" s="358"/>
      <c r="G23" s="377">
        <f>IF([2]Mastersheet!H90="","",[2]Mastersheet!H90)</f>
        <v>0</v>
      </c>
      <c r="H23" s="377"/>
      <c r="I23" s="377"/>
      <c r="J23" s="377"/>
    </row>
    <row r="24" spans="1:10" ht="21.75" customHeight="1">
      <c r="A24" s="384">
        <v>21</v>
      </c>
      <c r="B24" s="319" t="s">
        <v>663</v>
      </c>
      <c r="C24" s="358"/>
      <c r="D24" s="358"/>
      <c r="E24" s="358"/>
      <c r="F24" s="358"/>
      <c r="G24" s="320" t="str">
        <f>UPPER([2]Mastersheet!B7)</f>
        <v>B-204, KANTA KHATURIYA COLONY , BIKANER-334001</v>
      </c>
      <c r="H24" s="358"/>
      <c r="I24" s="358"/>
      <c r="J24" s="358"/>
    </row>
    <row r="25" spans="1:10" ht="21.75" customHeight="1">
      <c r="A25" s="358"/>
      <c r="B25" s="358"/>
      <c r="C25" s="358"/>
      <c r="D25" s="358"/>
      <c r="E25" s="358"/>
      <c r="F25" s="358"/>
      <c r="G25" s="358"/>
      <c r="H25" s="358"/>
      <c r="I25" s="358"/>
      <c r="J25" s="358"/>
    </row>
    <row r="26" spans="1:10" ht="21.75" customHeight="1">
      <c r="A26" s="223">
        <v>22</v>
      </c>
      <c r="B26" s="316" t="s">
        <v>664</v>
      </c>
      <c r="C26" s="316"/>
      <c r="D26" s="316"/>
      <c r="E26" s="316"/>
      <c r="F26" s="316"/>
      <c r="G26" s="316">
        <f>IF('[2]Family data'!$J$4&gt;0,'[2]Family data'!J4,"")</f>
        <v>9460100000</v>
      </c>
      <c r="H26" s="358"/>
      <c r="I26" s="358"/>
      <c r="J26" s="358"/>
    </row>
    <row r="27" spans="1:10" ht="21.75" customHeight="1">
      <c r="A27" s="378">
        <v>23</v>
      </c>
      <c r="B27" s="379" t="s">
        <v>665</v>
      </c>
      <c r="C27" s="379"/>
      <c r="D27" s="316" t="s">
        <v>666</v>
      </c>
      <c r="E27" s="316"/>
      <c r="F27" s="316"/>
      <c r="G27" s="316" t="str">
        <f>UPPER([2]Mastersheet!C15)</f>
        <v>STATE BANK OF INDIA</v>
      </c>
      <c r="H27" s="358"/>
      <c r="I27" s="358"/>
      <c r="J27" s="358"/>
    </row>
    <row r="28" spans="1:10" ht="21.75" customHeight="1">
      <c r="A28" s="378"/>
      <c r="B28" s="379"/>
      <c r="C28" s="379"/>
      <c r="D28" s="316" t="s">
        <v>37</v>
      </c>
      <c r="E28" s="316"/>
      <c r="F28" s="316"/>
      <c r="G28" s="380" t="str">
        <f>[2]Mastersheet!E15</f>
        <v>KOTEGATE BIKANER</v>
      </c>
      <c r="H28" s="358"/>
      <c r="I28" s="358"/>
      <c r="J28" s="358"/>
    </row>
    <row r="29" spans="1:10" ht="21.75" customHeight="1">
      <c r="A29" s="378"/>
      <c r="B29" s="379"/>
      <c r="C29" s="379"/>
      <c r="D29" s="381" t="s">
        <v>667</v>
      </c>
      <c r="E29" s="382"/>
      <c r="F29" s="383"/>
      <c r="G29" s="316" t="str">
        <f>UPPER([2]Mastersheet!D15)</f>
        <v>ABCD BRANCH</v>
      </c>
      <c r="H29" s="358"/>
      <c r="I29" s="358"/>
      <c r="J29" s="358"/>
    </row>
    <row r="30" spans="1:10" ht="21.75" customHeight="1">
      <c r="A30" s="378"/>
      <c r="B30" s="379"/>
      <c r="C30" s="379"/>
      <c r="D30" s="316" t="s">
        <v>668</v>
      </c>
      <c r="E30" s="316"/>
      <c r="F30" s="316"/>
      <c r="G30" s="316" t="str">
        <f>IF([2]Mastersheet!B90="","",[2]Mastersheet!B90)</f>
        <v/>
      </c>
      <c r="H30" s="358"/>
      <c r="I30" s="358"/>
      <c r="J30" s="358"/>
    </row>
    <row r="31" spans="1:10" ht="21.75" customHeight="1">
      <c r="A31" s="378"/>
      <c r="B31" s="379"/>
      <c r="C31" s="379"/>
      <c r="D31" s="316" t="s">
        <v>669</v>
      </c>
      <c r="E31" s="316"/>
      <c r="F31" s="316"/>
      <c r="G31" s="316" t="str">
        <f>IF([2]Mastersheet!B91="","",[2]Mastersheet!B91)</f>
        <v>SBIN0031312</v>
      </c>
      <c r="H31" s="358"/>
      <c r="I31" s="358"/>
      <c r="J31" s="358"/>
    </row>
    <row r="32" spans="1:10" ht="21.75" customHeight="1">
      <c r="A32" s="224">
        <v>24</v>
      </c>
      <c r="B32" s="316" t="s">
        <v>670</v>
      </c>
      <c r="C32" s="316"/>
      <c r="D32" s="316"/>
      <c r="E32" s="316"/>
      <c r="F32" s="316"/>
      <c r="G32" s="316" t="str">
        <f>IF([2]Mastersheet!B99="","",[2]Mastersheet!B99)</f>
        <v>RAJNI GODRA</v>
      </c>
      <c r="H32" s="358"/>
      <c r="I32" s="358"/>
      <c r="J32" s="358"/>
    </row>
    <row r="33" spans="1:10" ht="21.75" customHeight="1">
      <c r="A33" s="224">
        <v>25</v>
      </c>
      <c r="B33" s="316" t="s">
        <v>671</v>
      </c>
      <c r="C33" s="316"/>
      <c r="D33" s="316"/>
      <c r="E33" s="316"/>
      <c r="F33" s="316"/>
      <c r="G33" s="316" t="str">
        <f>IF([2]Mastersheet!B100="","",[2]Mastersheet!B100)</f>
        <v>Wife</v>
      </c>
      <c r="H33" s="358"/>
      <c r="I33" s="358"/>
      <c r="J33" s="358"/>
    </row>
    <row r="34" spans="1:10" ht="21.75" customHeight="1">
      <c r="A34" s="378">
        <v>26</v>
      </c>
      <c r="B34" s="385" t="str">
        <f>[2]Mastersheet!E91</f>
        <v>* Whether a copy of undertaking from pensioner/ family pensioner to the effect that he/she has understood the provision of para 7 to 10 of memorandum 12(8) FD(Rules)/2008 dated 09-05-2013 of Fin. Deptt.</v>
      </c>
      <c r="C34" s="386"/>
      <c r="D34" s="386"/>
      <c r="E34" s="386"/>
      <c r="F34" s="386"/>
      <c r="G34" s="386"/>
      <c r="H34" s="386"/>
      <c r="I34" s="387"/>
      <c r="J34" s="393" t="str">
        <f>[2]Mastersheet!H91</f>
        <v>NO</v>
      </c>
    </row>
    <row r="35" spans="1:10" ht="16.5" customHeight="1">
      <c r="A35" s="378"/>
      <c r="B35" s="388"/>
      <c r="C35" s="354"/>
      <c r="D35" s="354"/>
      <c r="E35" s="354"/>
      <c r="F35" s="354"/>
      <c r="G35" s="354"/>
      <c r="H35" s="354"/>
      <c r="I35" s="389"/>
      <c r="J35" s="393"/>
    </row>
    <row r="36" spans="1:10" ht="21.75" customHeight="1">
      <c r="A36" s="378"/>
      <c r="B36" s="390"/>
      <c r="C36" s="391"/>
      <c r="D36" s="391"/>
      <c r="E36" s="391"/>
      <c r="F36" s="391"/>
      <c r="G36" s="391"/>
      <c r="H36" s="391"/>
      <c r="I36" s="392"/>
      <c r="J36" s="393"/>
    </row>
    <row r="37" spans="1:10" ht="21.75" customHeight="1">
      <c r="A37" s="378">
        <v>27</v>
      </c>
      <c r="B37" s="385" t="str">
        <f>[2]Mastersheet!E95</f>
        <v>* Whether fully compliance of point no 12(3) of Fin Deptt. Memorandum (cited as above).</v>
      </c>
      <c r="C37" s="386"/>
      <c r="D37" s="386"/>
      <c r="E37" s="386"/>
      <c r="F37" s="386"/>
      <c r="G37" s="386"/>
      <c r="H37" s="386"/>
      <c r="I37" s="387"/>
      <c r="J37" s="393" t="str">
        <f>[2]Mastersheet!H95</f>
        <v>NO</v>
      </c>
    </row>
    <row r="38" spans="1:10" ht="18.75" customHeight="1">
      <c r="A38" s="378"/>
      <c r="B38" s="390"/>
      <c r="C38" s="391"/>
      <c r="D38" s="391"/>
      <c r="E38" s="391"/>
      <c r="F38" s="391"/>
      <c r="G38" s="391"/>
      <c r="H38" s="391"/>
      <c r="I38" s="392"/>
      <c r="J38" s="393"/>
    </row>
    <row r="39" spans="1:10" ht="19.5" hidden="1" customHeight="1">
      <c r="A39" s="394">
        <v>14</v>
      </c>
      <c r="B39" s="396" t="s">
        <v>41</v>
      </c>
      <c r="C39" s="397"/>
      <c r="D39" s="397"/>
      <c r="E39" s="397"/>
      <c r="F39" s="397"/>
      <c r="G39" s="397"/>
      <c r="H39" s="397"/>
      <c r="I39" s="397"/>
      <c r="J39" s="398"/>
    </row>
    <row r="40" spans="1:10" s="228" customFormat="1" ht="75" hidden="1" customHeight="1">
      <c r="A40" s="394"/>
      <c r="B40" s="225" t="s">
        <v>42</v>
      </c>
      <c r="C40" s="399" t="s">
        <v>43</v>
      </c>
      <c r="D40" s="400"/>
      <c r="E40" s="400"/>
      <c r="F40" s="401"/>
      <c r="G40" s="225" t="s">
        <v>44</v>
      </c>
      <c r="H40" s="226" t="s">
        <v>45</v>
      </c>
      <c r="I40" s="227" t="s">
        <v>46</v>
      </c>
      <c r="J40" s="227" t="s">
        <v>672</v>
      </c>
    </row>
    <row r="41" spans="1:10" ht="19.5" hidden="1" customHeight="1">
      <c r="A41" s="394"/>
      <c r="B41" s="223">
        <f>IF(H41&gt;0,1,"")</f>
        <v>1</v>
      </c>
      <c r="C41" s="402" t="str">
        <f>IF('[2]Family data'!A11&gt;0,'[2]Family data'!A11,"")</f>
        <v>ABCD</v>
      </c>
      <c r="D41" s="403"/>
      <c r="E41" s="403"/>
      <c r="F41" s="404"/>
      <c r="G41" s="117" t="str">
        <f>IF('[2]Family data'!B11&gt;0,'[2]Family data'!B11,"")</f>
        <v>Wife</v>
      </c>
      <c r="H41" s="229">
        <f>IF('[2]Family data'!E11&gt;0,'[2]Family data'!E11,"")</f>
        <v>24167</v>
      </c>
      <c r="I41" s="117" t="str">
        <f>IF('[2]Family data'!F11&gt;0,'[2]Family data'!F11,"")</f>
        <v>Married</v>
      </c>
      <c r="J41" s="117" t="str">
        <f>IF('[2]Family data'!G11&gt;0,'[2]Family data'!G11,"")</f>
        <v>Unemployed</v>
      </c>
    </row>
    <row r="42" spans="1:10" ht="19.5" hidden="1" customHeight="1">
      <c r="A42" s="394"/>
      <c r="B42" s="223">
        <f t="shared" ref="B42:B49" si="0">IF(H42="","",B41+1)</f>
        <v>2</v>
      </c>
      <c r="C42" s="402" t="str">
        <f>IF('[2]Family data'!A12&gt;0,'[2]Family data'!A12,"")</f>
        <v>PQRS</v>
      </c>
      <c r="D42" s="403"/>
      <c r="E42" s="403"/>
      <c r="F42" s="404"/>
      <c r="G42" s="117" t="str">
        <f>IF('[2]Family data'!B12&gt;0,'[2]Family data'!B12,"")</f>
        <v>Son</v>
      </c>
      <c r="H42" s="229">
        <f>IF('[2]Family data'!E12&gt;0,'[2]Family data'!E12,"")</f>
        <v>36982</v>
      </c>
      <c r="I42" s="117" t="str">
        <f>IF('[2]Family data'!F12&gt;0,'[2]Family data'!F12,"")</f>
        <v/>
      </c>
      <c r="J42" s="117" t="str">
        <f>IF('[2]Family data'!G12&gt;0,'[2]Family data'!G12,"")</f>
        <v/>
      </c>
    </row>
    <row r="43" spans="1:10" ht="19.5" hidden="1" customHeight="1">
      <c r="A43" s="394"/>
      <c r="B43" s="223" t="str">
        <f t="shared" si="0"/>
        <v/>
      </c>
      <c r="C43" s="402" t="str">
        <f>IF('[2]Family data'!A13&gt;0,'[2]Family data'!A13,"")</f>
        <v/>
      </c>
      <c r="D43" s="403"/>
      <c r="E43" s="403"/>
      <c r="F43" s="404"/>
      <c r="G43" s="117" t="str">
        <f>IF('[2]Family data'!B13&gt;0,'[2]Family data'!B13,"")</f>
        <v/>
      </c>
      <c r="H43" s="229" t="str">
        <f>IF('[2]Family data'!E13&gt;0,'[2]Family data'!E13,"")</f>
        <v/>
      </c>
      <c r="I43" s="117" t="str">
        <f>IF('[2]Family data'!F13&gt;0,'[2]Family data'!F13,"")</f>
        <v/>
      </c>
      <c r="J43" s="117" t="str">
        <f>IF('[2]Family data'!G13&gt;0,'[2]Family data'!G13,"")</f>
        <v/>
      </c>
    </row>
    <row r="44" spans="1:10" ht="19.5" hidden="1" customHeight="1">
      <c r="A44" s="394"/>
      <c r="B44" s="223" t="str">
        <f t="shared" si="0"/>
        <v/>
      </c>
      <c r="C44" s="402" t="str">
        <f>IF('[2]Family data'!A14&gt;0,'[2]Family data'!A14,"")</f>
        <v/>
      </c>
      <c r="D44" s="403"/>
      <c r="E44" s="403"/>
      <c r="F44" s="404"/>
      <c r="G44" s="117" t="str">
        <f>IF('[2]Family data'!B14&gt;0,'[2]Family data'!B14,"")</f>
        <v/>
      </c>
      <c r="H44" s="229" t="str">
        <f>IF('[2]Family data'!E14&gt;0,'[2]Family data'!E14,"")</f>
        <v/>
      </c>
      <c r="I44" s="117" t="str">
        <f>IF('[2]Family data'!F14&gt;0,'[2]Family data'!F14,"")</f>
        <v/>
      </c>
      <c r="J44" s="117" t="str">
        <f>IF('[2]Family data'!G14&gt;0,'[2]Family data'!G14,"")</f>
        <v/>
      </c>
    </row>
    <row r="45" spans="1:10" ht="19.5" hidden="1" customHeight="1">
      <c r="A45" s="394"/>
      <c r="B45" s="223" t="str">
        <f t="shared" si="0"/>
        <v/>
      </c>
      <c r="C45" s="402" t="str">
        <f>IF('[2]Family data'!A15&gt;0,'[2]Family data'!A15,"")</f>
        <v/>
      </c>
      <c r="D45" s="403"/>
      <c r="E45" s="403"/>
      <c r="F45" s="404"/>
      <c r="G45" s="117" t="str">
        <f>IF('[2]Family data'!B15&gt;0,'[2]Family data'!B15,"")</f>
        <v/>
      </c>
      <c r="H45" s="229" t="str">
        <f>IF('[2]Family data'!E15&gt;0,'[2]Family data'!E15,"")</f>
        <v/>
      </c>
      <c r="I45" s="117" t="str">
        <f>IF('[2]Family data'!F15&gt;0,'[2]Family data'!F15,"")</f>
        <v/>
      </c>
      <c r="J45" s="117" t="str">
        <f>IF('[2]Family data'!G15&gt;0,'[2]Family data'!G15,"")</f>
        <v/>
      </c>
    </row>
    <row r="46" spans="1:10" ht="19.5" hidden="1" customHeight="1">
      <c r="A46" s="394"/>
      <c r="B46" s="223" t="str">
        <f t="shared" si="0"/>
        <v/>
      </c>
      <c r="C46" s="370" t="str">
        <f>IF('[2]Family data'!A16&gt;0,'[2]Family data'!A16,"")</f>
        <v/>
      </c>
      <c r="D46" s="407"/>
      <c r="E46" s="407"/>
      <c r="F46" s="372"/>
      <c r="G46" s="223" t="str">
        <f>IF('[2]Family data'!B16&gt;0,'[2]Family data'!B16,"")</f>
        <v/>
      </c>
      <c r="H46" s="230" t="str">
        <f>IF('[2]Family data'!E16&gt;0,'[2]Family data'!E16,"")</f>
        <v/>
      </c>
      <c r="I46" s="223" t="str">
        <f>IF('[2]Family data'!F16&gt;0,'[2]Family data'!F16,"")</f>
        <v/>
      </c>
      <c r="J46" s="223" t="str">
        <f>IF('[2]Family data'!G16&gt;0,'[2]Family data'!G16,"")</f>
        <v/>
      </c>
    </row>
    <row r="47" spans="1:10" ht="19.5" hidden="1" customHeight="1">
      <c r="A47" s="394"/>
      <c r="B47" s="223" t="str">
        <f t="shared" si="0"/>
        <v/>
      </c>
      <c r="C47" s="370" t="str">
        <f>IF('[2]Family data'!A17&gt;0,'[2]Family data'!A17,"")</f>
        <v/>
      </c>
      <c r="D47" s="407"/>
      <c r="E47" s="407"/>
      <c r="F47" s="372"/>
      <c r="G47" s="223" t="str">
        <f>IF('[2]Family data'!B17&gt;0,'[2]Family data'!B17,"")</f>
        <v/>
      </c>
      <c r="H47" s="230" t="str">
        <f>IF('[2]Family data'!E17&gt;0,'[2]Family data'!E17,"")</f>
        <v/>
      </c>
      <c r="I47" s="223" t="str">
        <f>IF('[2]Family data'!F17&gt;0,'[2]Family data'!F17,"")</f>
        <v/>
      </c>
      <c r="J47" s="223" t="str">
        <f>IF('[2]Family data'!G17&gt;0,'[2]Family data'!G17,"")</f>
        <v/>
      </c>
    </row>
    <row r="48" spans="1:10" ht="19.5" hidden="1" customHeight="1">
      <c r="A48" s="394"/>
      <c r="B48" s="223" t="str">
        <f t="shared" si="0"/>
        <v/>
      </c>
      <c r="C48" s="370" t="str">
        <f>IF('[2]Family data'!A18&gt;0,'[2]Family data'!A18,"")</f>
        <v/>
      </c>
      <c r="D48" s="407"/>
      <c r="E48" s="407"/>
      <c r="F48" s="372"/>
      <c r="G48" s="223" t="str">
        <f>IF('[2]Family data'!B18&gt;0,'[2]Family data'!B18,"")</f>
        <v/>
      </c>
      <c r="H48" s="230" t="str">
        <f>IF('[2]Family data'!E18&gt;0,'[2]Family data'!E18,"")</f>
        <v/>
      </c>
      <c r="I48" s="223" t="str">
        <f>IF('[2]Family data'!F18&gt;0,'[2]Family data'!F18,"")</f>
        <v/>
      </c>
      <c r="J48" s="223" t="str">
        <f>IF('[2]Family data'!G18&gt;0,'[2]Family data'!G18,"")</f>
        <v/>
      </c>
    </row>
    <row r="49" spans="1:10" ht="19.5" hidden="1" customHeight="1">
      <c r="A49" s="395"/>
      <c r="B49" s="223" t="str">
        <f t="shared" si="0"/>
        <v/>
      </c>
      <c r="C49" s="370" t="str">
        <f>IF('[2]Family data'!A19&gt;0,'[2]Family data'!A19,"")</f>
        <v/>
      </c>
      <c r="D49" s="407"/>
      <c r="E49" s="407"/>
      <c r="F49" s="372"/>
      <c r="G49" s="223" t="str">
        <f>IF('[2]Family data'!B19&gt;0,'[2]Family data'!B19,"")</f>
        <v/>
      </c>
      <c r="H49" s="230" t="str">
        <f>IF('[2]Family data'!E19&gt;0,'[2]Family data'!E19,"")</f>
        <v/>
      </c>
      <c r="I49" s="223" t="str">
        <f>IF('[2]Family data'!F19&gt;0,'[2]Family data'!F19,"")</f>
        <v/>
      </c>
      <c r="J49" s="223" t="str">
        <f>IF('[2]Family data'!G19&gt;0,'[2]Family data'!G19,"")</f>
        <v/>
      </c>
    </row>
    <row r="50" spans="1:10" ht="19.5" hidden="1" customHeight="1">
      <c r="A50" s="218" t="str">
        <f>[2]C3!A24</f>
        <v/>
      </c>
      <c r="B50" s="231"/>
      <c r="C50" s="338" t="str">
        <f>[2]C3!B24</f>
        <v/>
      </c>
      <c r="D50" s="408"/>
      <c r="E50" s="408"/>
      <c r="F50" s="408"/>
      <c r="G50" s="408"/>
      <c r="H50" s="408"/>
      <c r="I50" s="408"/>
      <c r="J50" s="408"/>
    </row>
    <row r="51" spans="1:10" ht="19.5" hidden="1" customHeight="1">
      <c r="A51" s="232"/>
      <c r="B51" s="231"/>
      <c r="C51" s="353"/>
      <c r="D51" s="353"/>
      <c r="E51" s="353"/>
      <c r="F51" s="353"/>
      <c r="G51" s="353"/>
      <c r="H51" s="353"/>
      <c r="I51" s="353"/>
      <c r="J51" s="353"/>
    </row>
    <row r="52" spans="1:10" ht="16.5" customHeight="1">
      <c r="A52" s="232"/>
      <c r="B52" s="231"/>
      <c r="C52" s="233"/>
      <c r="D52" s="233"/>
      <c r="E52" s="233"/>
      <c r="F52" s="233"/>
      <c r="G52" s="231"/>
      <c r="H52" s="231"/>
      <c r="I52" s="231"/>
      <c r="J52" s="231"/>
    </row>
    <row r="53" spans="1:10" ht="21.75" customHeight="1">
      <c r="A53" s="234"/>
      <c r="B53" s="405"/>
      <c r="C53" s="405"/>
      <c r="D53" s="405"/>
      <c r="E53" s="405"/>
      <c r="F53" s="405"/>
      <c r="G53" s="406" t="str">
        <f>[2]Mastersheet!G9</f>
        <v>EXTRA ASSISTANT COMMISSIONER COLONISATION,(ADM), BIKANER</v>
      </c>
      <c r="H53" s="406"/>
      <c r="I53" s="406"/>
      <c r="J53" s="406"/>
    </row>
    <row r="54" spans="1:10" ht="21.75" customHeight="1">
      <c r="A54" s="234"/>
      <c r="B54" s="235"/>
      <c r="C54" s="235"/>
      <c r="D54" s="235"/>
      <c r="E54" s="235"/>
      <c r="F54" s="235"/>
      <c r="G54" s="406"/>
      <c r="H54" s="406"/>
      <c r="I54" s="406"/>
      <c r="J54" s="406"/>
    </row>
  </sheetData>
  <mergeCells count="85">
    <mergeCell ref="B53:F53"/>
    <mergeCell ref="G53:J54"/>
    <mergeCell ref="C45:F45"/>
    <mergeCell ref="C46:F46"/>
    <mergeCell ref="C47:F47"/>
    <mergeCell ref="C48:F48"/>
    <mergeCell ref="C49:F49"/>
    <mergeCell ref="C50:J51"/>
    <mergeCell ref="A39:A49"/>
    <mergeCell ref="B39:J39"/>
    <mergeCell ref="C40:F40"/>
    <mergeCell ref="C41:F41"/>
    <mergeCell ref="C42:F42"/>
    <mergeCell ref="C43:F43"/>
    <mergeCell ref="C44:F44"/>
    <mergeCell ref="A34:A36"/>
    <mergeCell ref="B34:I36"/>
    <mergeCell ref="J34:J36"/>
    <mergeCell ref="A37:A38"/>
    <mergeCell ref="B37:I38"/>
    <mergeCell ref="J37:J38"/>
    <mergeCell ref="B32:F32"/>
    <mergeCell ref="G32:J32"/>
    <mergeCell ref="B33:F33"/>
    <mergeCell ref="G33:J33"/>
    <mergeCell ref="D31:F31"/>
    <mergeCell ref="G31:J31"/>
    <mergeCell ref="A24:A25"/>
    <mergeCell ref="B24:F25"/>
    <mergeCell ref="G24:J25"/>
    <mergeCell ref="B26:F26"/>
    <mergeCell ref="G26:J26"/>
    <mergeCell ref="A27:A31"/>
    <mergeCell ref="B27:C31"/>
    <mergeCell ref="D27:F27"/>
    <mergeCell ref="G27:J27"/>
    <mergeCell ref="D28:F28"/>
    <mergeCell ref="G28:J28"/>
    <mergeCell ref="D29:F29"/>
    <mergeCell ref="G29:J29"/>
    <mergeCell ref="D30:F30"/>
    <mergeCell ref="G30:J30"/>
    <mergeCell ref="B21:F21"/>
    <mergeCell ref="G21:J21"/>
    <mergeCell ref="B22:F22"/>
    <mergeCell ref="G22:J22"/>
    <mergeCell ref="B23:F23"/>
    <mergeCell ref="G23:J23"/>
    <mergeCell ref="B18:F18"/>
    <mergeCell ref="G18:J18"/>
    <mergeCell ref="B19:F19"/>
    <mergeCell ref="G19:J19"/>
    <mergeCell ref="B20:F20"/>
    <mergeCell ref="G20:J20"/>
    <mergeCell ref="B15:F15"/>
    <mergeCell ref="G15:J15"/>
    <mergeCell ref="B16:F16"/>
    <mergeCell ref="G16:J16"/>
    <mergeCell ref="B17:F17"/>
    <mergeCell ref="G17:J17"/>
    <mergeCell ref="B14:F14"/>
    <mergeCell ref="G14:J14"/>
    <mergeCell ref="B9:F9"/>
    <mergeCell ref="G9:J9"/>
    <mergeCell ref="B10:F10"/>
    <mergeCell ref="G10:J10"/>
    <mergeCell ref="B11:F11"/>
    <mergeCell ref="G11:J11"/>
    <mergeCell ref="B12:F12"/>
    <mergeCell ref="G12:J12"/>
    <mergeCell ref="B13:C13"/>
    <mergeCell ref="D13:F13"/>
    <mergeCell ref="G13:J13"/>
    <mergeCell ref="B6:F6"/>
    <mergeCell ref="G6:J6"/>
    <mergeCell ref="B7:F7"/>
    <mergeCell ref="G7:J7"/>
    <mergeCell ref="B8:F8"/>
    <mergeCell ref="G8:J8"/>
    <mergeCell ref="A1:I1"/>
    <mergeCell ref="A2:J3"/>
    <mergeCell ref="B4:F4"/>
    <mergeCell ref="G4:J4"/>
    <mergeCell ref="B5:F5"/>
    <mergeCell ref="G5:J5"/>
  </mergeCells>
  <pageMargins left="0.55118110236220474" right="0.23622047244094491" top="0.39370078740157483" bottom="0.55118110236220474" header="0.35433070866141736" footer="0.55118110236220474"/>
  <pageSetup paperSize="9" scale="87" orientation="portrait" r:id="rId1"/>
  <headerFooter alignWithMargins="0">
    <oddFooter>&amp;L16.18.1.22.5.19.8√97263.0458756048</oddFooter>
  </headerFooter>
</worksheet>
</file>

<file path=xl/worksheets/sheet5.xml><?xml version="1.0" encoding="utf-8"?>
<worksheet xmlns="http://schemas.openxmlformats.org/spreadsheetml/2006/main" xmlns:r="http://schemas.openxmlformats.org/officeDocument/2006/relationships">
  <sheetPr codeName="Sheet43">
    <pageSetUpPr fitToPage="1"/>
  </sheetPr>
  <dimension ref="A1:J56"/>
  <sheetViews>
    <sheetView view="pageBreakPreview" topLeftCell="A13" zoomScaleSheetLayoutView="100" workbookViewId="0">
      <selection activeCell="G32" sqref="G32:J32"/>
    </sheetView>
  </sheetViews>
  <sheetFormatPr defaultColWidth="9.140625" defaultRowHeight="21.75" customHeight="1"/>
  <cols>
    <col min="1" max="1" width="4.42578125" style="285" bestFit="1" customWidth="1"/>
    <col min="2" max="2" width="10.5703125" style="268" customWidth="1"/>
    <col min="3" max="3" width="10.7109375" style="268" customWidth="1"/>
    <col min="4" max="4" width="11.140625" style="268" bestFit="1" customWidth="1"/>
    <col min="5" max="5" width="12" style="268" customWidth="1"/>
    <col min="6" max="6" width="9.85546875" style="268" customWidth="1"/>
    <col min="7" max="7" width="13.42578125" style="268" customWidth="1"/>
    <col min="8" max="8" width="12.28515625" style="268" customWidth="1"/>
    <col min="9" max="9" width="11.42578125" style="268" customWidth="1"/>
    <col min="10" max="10" width="12.85546875" style="268" customWidth="1"/>
    <col min="11" max="16384" width="9.140625" style="268"/>
  </cols>
  <sheetData>
    <row r="1" spans="1:10" ht="21.75" customHeight="1">
      <c r="A1" s="469" t="s">
        <v>27</v>
      </c>
      <c r="B1" s="469"/>
      <c r="C1" s="469"/>
      <c r="D1" s="469"/>
      <c r="E1" s="469"/>
      <c r="F1" s="469"/>
      <c r="G1" s="469"/>
      <c r="H1" s="469"/>
      <c r="I1" s="469"/>
      <c r="J1" s="267" t="s">
        <v>642</v>
      </c>
    </row>
    <row r="2" spans="1:10" ht="21.75" customHeight="1">
      <c r="A2" s="470" t="s">
        <v>646</v>
      </c>
      <c r="B2" s="470"/>
      <c r="C2" s="470"/>
      <c r="D2" s="470"/>
      <c r="E2" s="470"/>
      <c r="F2" s="470"/>
      <c r="G2" s="470"/>
      <c r="H2" s="470"/>
      <c r="I2" s="470"/>
      <c r="J2" s="470"/>
    </row>
    <row r="3" spans="1:10" ht="21.75" customHeight="1">
      <c r="A3" s="471"/>
      <c r="B3" s="471"/>
      <c r="C3" s="471"/>
      <c r="D3" s="471"/>
      <c r="E3" s="471"/>
      <c r="F3" s="471"/>
      <c r="G3" s="471"/>
      <c r="H3" s="471"/>
      <c r="I3" s="471"/>
      <c r="J3" s="471"/>
    </row>
    <row r="4" spans="1:10" ht="21.75" customHeight="1">
      <c r="A4" s="269">
        <v>1</v>
      </c>
      <c r="B4" s="446" t="s">
        <v>647</v>
      </c>
      <c r="C4" s="437"/>
      <c r="D4" s="437"/>
      <c r="E4" s="437"/>
      <c r="F4" s="437"/>
      <c r="G4" s="449" t="str">
        <f>UPPER([2]Mastersheet!B3)</f>
        <v xml:space="preserve">PRAVESH KUMAR SHARMA </v>
      </c>
      <c r="H4" s="437"/>
      <c r="I4" s="437"/>
      <c r="J4" s="437"/>
    </row>
    <row r="5" spans="1:10" ht="21.75" customHeight="1">
      <c r="A5" s="269">
        <v>2</v>
      </c>
      <c r="B5" s="446" t="str">
        <f>IF('[2]Family data'!F3="Smt","Husband Name","Father Name")</f>
        <v>Husband Name</v>
      </c>
      <c r="C5" s="437"/>
      <c r="D5" s="437"/>
      <c r="E5" s="437"/>
      <c r="F5" s="437"/>
      <c r="G5" s="449" t="str">
        <f>UPPER([2]Mastersheet!G3)</f>
        <v>MAHAVEER PRASAD SHARMA</v>
      </c>
      <c r="H5" s="437"/>
      <c r="I5" s="437"/>
      <c r="J5" s="437"/>
    </row>
    <row r="6" spans="1:10" ht="21.75" customHeight="1">
      <c r="A6" s="269">
        <v>3</v>
      </c>
      <c r="B6" s="446" t="s">
        <v>648</v>
      </c>
      <c r="C6" s="437"/>
      <c r="D6" s="437"/>
      <c r="E6" s="437"/>
      <c r="F6" s="437"/>
      <c r="G6" s="449" t="str">
        <f>UPPER([2]Mastersheet!B4)</f>
        <v>ASSISTANT ACCOUNT OFFICER -I</v>
      </c>
      <c r="H6" s="437"/>
      <c r="I6" s="437"/>
      <c r="J6" s="437"/>
    </row>
    <row r="7" spans="1:10" ht="21.75" customHeight="1">
      <c r="A7" s="269">
        <v>4</v>
      </c>
      <c r="B7" s="436" t="s">
        <v>45</v>
      </c>
      <c r="C7" s="436"/>
      <c r="D7" s="436"/>
      <c r="E7" s="436"/>
      <c r="F7" s="436"/>
      <c r="G7" s="461">
        <f>[2]Mastersheet!C62</f>
        <v>24549</v>
      </c>
      <c r="H7" s="437"/>
      <c r="I7" s="437"/>
      <c r="J7" s="437"/>
    </row>
    <row r="8" spans="1:10" ht="21.75" customHeight="1">
      <c r="A8" s="269">
        <v>5</v>
      </c>
      <c r="B8" s="468" t="s">
        <v>649</v>
      </c>
      <c r="C8" s="468"/>
      <c r="D8" s="468"/>
      <c r="E8" s="468"/>
      <c r="F8" s="468"/>
      <c r="G8" s="461" t="str">
        <f>[2]Mastersheet!C98</f>
        <v>Married</v>
      </c>
      <c r="H8" s="461"/>
      <c r="I8" s="461"/>
      <c r="J8" s="461"/>
    </row>
    <row r="9" spans="1:10" ht="21.75" customHeight="1">
      <c r="A9" s="269">
        <v>6</v>
      </c>
      <c r="B9" s="436" t="str">
        <f>CONCATENATE("Name of ","  ",[2]Mastersheet!B14)</f>
        <v>Name of   Treasury</v>
      </c>
      <c r="C9" s="436"/>
      <c r="D9" s="436"/>
      <c r="E9" s="436"/>
      <c r="F9" s="436"/>
      <c r="G9" s="436" t="str">
        <f>UPPER([2]Pravesh!I197)</f>
        <v>TREASURY  BIKANER</v>
      </c>
      <c r="H9" s="437"/>
      <c r="I9" s="437"/>
      <c r="J9" s="437"/>
    </row>
    <row r="10" spans="1:10" ht="35.25" customHeight="1">
      <c r="A10" s="269">
        <v>7</v>
      </c>
      <c r="B10" s="446" t="s">
        <v>650</v>
      </c>
      <c r="C10" s="437"/>
      <c r="D10" s="437"/>
      <c r="E10" s="437"/>
      <c r="F10" s="437"/>
      <c r="G10" s="463" t="str">
        <f>[2]Mastersheet!G10</f>
        <v>COMMISSIONER  SECONDARY EDUCATION</v>
      </c>
      <c r="H10" s="464"/>
      <c r="I10" s="464"/>
      <c r="J10" s="465"/>
    </row>
    <row r="11" spans="1:10" ht="19.5">
      <c r="A11" s="269">
        <v>8</v>
      </c>
      <c r="B11" s="450" t="s">
        <v>765</v>
      </c>
      <c r="C11" s="466"/>
      <c r="D11" s="466"/>
      <c r="E11" s="466"/>
      <c r="F11" s="467"/>
      <c r="G11" s="463">
        <f>[2]Mastersheet!H11</f>
        <v>8920</v>
      </c>
      <c r="H11" s="464"/>
      <c r="I11" s="464"/>
      <c r="J11" s="465"/>
    </row>
    <row r="12" spans="1:10" ht="36.75" customHeight="1">
      <c r="A12" s="269">
        <v>9</v>
      </c>
      <c r="B12" s="446" t="s">
        <v>651</v>
      </c>
      <c r="C12" s="437"/>
      <c r="D12" s="437"/>
      <c r="E12" s="437"/>
      <c r="F12" s="437"/>
      <c r="G12" s="457" t="str">
        <f>UPPER([2]Mastersheet!B5)</f>
        <v>DIRECTOR SECONDARY EDUCATION, RAJASTHAN, BIKANER</v>
      </c>
      <c r="H12" s="458"/>
      <c r="I12" s="458"/>
      <c r="J12" s="459"/>
    </row>
    <row r="13" spans="1:10" ht="21.75" customHeight="1">
      <c r="A13" s="269">
        <v>10</v>
      </c>
      <c r="B13" s="460" t="s">
        <v>652</v>
      </c>
      <c r="C13" s="460"/>
      <c r="D13" s="436"/>
      <c r="E13" s="436"/>
      <c r="F13" s="436"/>
      <c r="G13" s="461">
        <f>[2]Mastersheet!B63</f>
        <v>32979</v>
      </c>
      <c r="H13" s="437"/>
      <c r="I13" s="437"/>
      <c r="J13" s="437"/>
    </row>
    <row r="14" spans="1:10" ht="21.75" customHeight="1">
      <c r="A14" s="269">
        <v>11</v>
      </c>
      <c r="B14" s="425" t="s">
        <v>1</v>
      </c>
      <c r="C14" s="462"/>
      <c r="D14" s="427" t="str">
        <f>[2]Pravesh!D224</f>
        <v>Retirement</v>
      </c>
      <c r="E14" s="436"/>
      <c r="F14" s="437"/>
      <c r="G14" s="461" t="str">
        <f>[2]Mastersheet!H62</f>
        <v>31/03/2027</v>
      </c>
      <c r="H14" s="437"/>
      <c r="I14" s="437"/>
      <c r="J14" s="437"/>
    </row>
    <row r="15" spans="1:10" ht="21.75" customHeight="1">
      <c r="A15" s="269">
        <v>12</v>
      </c>
      <c r="B15" s="454" t="s">
        <v>653</v>
      </c>
      <c r="C15" s="455"/>
      <c r="D15" s="437"/>
      <c r="E15" s="437"/>
      <c r="F15" s="437"/>
      <c r="G15" s="456" t="str">
        <f>IF([2]Mastersheet!G79="","",[2]Mastersheet!G79)</f>
        <v>RJBI201309002217</v>
      </c>
      <c r="H15" s="456"/>
      <c r="I15" s="456"/>
      <c r="J15" s="456"/>
    </row>
    <row r="16" spans="1:10" ht="21.75" customHeight="1">
      <c r="A16" s="269">
        <v>13</v>
      </c>
      <c r="B16" s="454" t="s">
        <v>766</v>
      </c>
      <c r="C16" s="455"/>
      <c r="D16" s="437"/>
      <c r="E16" s="437"/>
      <c r="F16" s="437"/>
      <c r="G16" s="456" t="str">
        <f>[2]Mastersheet!E11</f>
        <v>PANNOTAVBL</v>
      </c>
      <c r="H16" s="456"/>
      <c r="I16" s="456"/>
      <c r="J16" s="456"/>
    </row>
    <row r="17" spans="1:10" ht="21.75" customHeight="1">
      <c r="A17" s="269">
        <v>14</v>
      </c>
      <c r="B17" s="446" t="s">
        <v>654</v>
      </c>
      <c r="C17" s="437"/>
      <c r="D17" s="437"/>
      <c r="E17" s="437"/>
      <c r="F17" s="437"/>
      <c r="G17" s="453" t="str">
        <f>IF([2]Mastersheet!G80="","",[2]Mastersheet!G80)</f>
        <v>NOT ALLOWED</v>
      </c>
      <c r="H17" s="453"/>
      <c r="I17" s="453"/>
      <c r="J17" s="453"/>
    </row>
    <row r="18" spans="1:10" ht="21.75" customHeight="1">
      <c r="A18" s="269">
        <v>15</v>
      </c>
      <c r="B18" s="450" t="s">
        <v>655</v>
      </c>
      <c r="C18" s="451"/>
      <c r="D18" s="451"/>
      <c r="E18" s="451"/>
      <c r="F18" s="452"/>
      <c r="G18" s="453" t="str">
        <f>IF([2]Mastersheet!G82="","",[2]Mastersheet!G82)</f>
        <v>NOT ALLOWED</v>
      </c>
      <c r="H18" s="453"/>
      <c r="I18" s="453"/>
      <c r="J18" s="453"/>
    </row>
    <row r="19" spans="1:10" ht="21.75" customHeight="1">
      <c r="A19" s="269">
        <v>16</v>
      </c>
      <c r="B19" s="446" t="s">
        <v>656</v>
      </c>
      <c r="C19" s="437"/>
      <c r="D19" s="437"/>
      <c r="E19" s="437"/>
      <c r="F19" s="437"/>
      <c r="G19" s="447">
        <f>IF([2]Mastersheet!H84="","",[2]Mastersheet!H84)</f>
        <v>1200</v>
      </c>
      <c r="H19" s="447"/>
      <c r="I19" s="447"/>
      <c r="J19" s="447"/>
    </row>
    <row r="20" spans="1:10" ht="21.75" customHeight="1">
      <c r="A20" s="269">
        <v>17</v>
      </c>
      <c r="B20" s="446" t="s">
        <v>657</v>
      </c>
      <c r="C20" s="437"/>
      <c r="D20" s="437"/>
      <c r="E20" s="437"/>
      <c r="F20" s="437"/>
      <c r="G20" s="447">
        <f>IF([2]Mastersheet!H85="","",[2]Mastersheet!H85)</f>
        <v>200</v>
      </c>
      <c r="H20" s="447"/>
      <c r="I20" s="447"/>
      <c r="J20" s="447"/>
    </row>
    <row r="21" spans="1:10" ht="21.75" customHeight="1">
      <c r="A21" s="269">
        <v>18</v>
      </c>
      <c r="B21" s="446" t="s">
        <v>658</v>
      </c>
      <c r="C21" s="437"/>
      <c r="D21" s="437"/>
      <c r="E21" s="437"/>
      <c r="F21" s="437"/>
      <c r="G21" s="447">
        <f>IF([2]Mastersheet!H86="","",[2]Mastersheet!H86)</f>
        <v>500</v>
      </c>
      <c r="H21" s="447"/>
      <c r="I21" s="447"/>
      <c r="J21" s="447"/>
    </row>
    <row r="22" spans="1:10" ht="21.75" customHeight="1">
      <c r="A22" s="269">
        <v>19</v>
      </c>
      <c r="B22" s="446" t="s">
        <v>659</v>
      </c>
      <c r="C22" s="437"/>
      <c r="D22" s="437"/>
      <c r="E22" s="437"/>
      <c r="F22" s="437"/>
      <c r="G22" s="447">
        <f>IF([2]Mastersheet!H87="","",[2]Mastersheet!H87)</f>
        <v>0</v>
      </c>
      <c r="H22" s="447"/>
      <c r="I22" s="447"/>
      <c r="J22" s="447"/>
    </row>
    <row r="23" spans="1:10" ht="21.75" customHeight="1">
      <c r="A23" s="269">
        <v>20</v>
      </c>
      <c r="B23" s="446" t="s">
        <v>660</v>
      </c>
      <c r="C23" s="437"/>
      <c r="D23" s="437"/>
      <c r="E23" s="437"/>
      <c r="F23" s="437"/>
      <c r="G23" s="447">
        <f>IF([2]Mastersheet!H88="","",[2]Mastersheet!H88)</f>
        <v>0</v>
      </c>
      <c r="H23" s="447"/>
      <c r="I23" s="447"/>
      <c r="J23" s="447"/>
    </row>
    <row r="24" spans="1:10" ht="21.75" customHeight="1">
      <c r="A24" s="269">
        <v>21</v>
      </c>
      <c r="B24" s="446" t="s">
        <v>661</v>
      </c>
      <c r="C24" s="437"/>
      <c r="D24" s="437"/>
      <c r="E24" s="437"/>
      <c r="F24" s="437"/>
      <c r="G24" s="447">
        <f>IF([2]Mastersheet!H89="","",[2]Mastersheet!H89)</f>
        <v>700</v>
      </c>
      <c r="H24" s="447"/>
      <c r="I24" s="447"/>
      <c r="J24" s="447"/>
    </row>
    <row r="25" spans="1:10" ht="21.75" customHeight="1">
      <c r="A25" s="269">
        <v>22</v>
      </c>
      <c r="B25" s="446" t="s">
        <v>662</v>
      </c>
      <c r="C25" s="437"/>
      <c r="D25" s="437"/>
      <c r="E25" s="437"/>
      <c r="F25" s="437"/>
      <c r="G25" s="447">
        <f>IF([2]Mastersheet!H90="","",[2]Mastersheet!H90)</f>
        <v>0</v>
      </c>
      <c r="H25" s="447"/>
      <c r="I25" s="447"/>
      <c r="J25" s="447"/>
    </row>
    <row r="26" spans="1:10" ht="21.75" customHeight="1">
      <c r="A26" s="448">
        <v>23</v>
      </c>
      <c r="B26" s="446" t="s">
        <v>663</v>
      </c>
      <c r="C26" s="437"/>
      <c r="D26" s="437"/>
      <c r="E26" s="437"/>
      <c r="F26" s="437"/>
      <c r="G26" s="449" t="str">
        <f>UPPER([2]Mastersheet!B7)</f>
        <v>B-204, KANTA KHATURIYA COLONY , BIKANER-334001</v>
      </c>
      <c r="H26" s="437"/>
      <c r="I26" s="437"/>
      <c r="J26" s="437"/>
    </row>
    <row r="27" spans="1:10" ht="21.75" customHeight="1">
      <c r="A27" s="437"/>
      <c r="B27" s="437"/>
      <c r="C27" s="437"/>
      <c r="D27" s="437"/>
      <c r="E27" s="437"/>
      <c r="F27" s="437"/>
      <c r="G27" s="437"/>
      <c r="H27" s="437"/>
      <c r="I27" s="437"/>
      <c r="J27" s="437"/>
    </row>
    <row r="28" spans="1:10" ht="21.75" customHeight="1">
      <c r="A28" s="270">
        <v>24</v>
      </c>
      <c r="B28" s="436" t="s">
        <v>664</v>
      </c>
      <c r="C28" s="436"/>
      <c r="D28" s="436"/>
      <c r="E28" s="436"/>
      <c r="F28" s="436"/>
      <c r="G28" s="436">
        <f>IF('[2]Family data'!$J$4&gt;0,'[2]Family data'!J4,"")</f>
        <v>9460100000</v>
      </c>
      <c r="H28" s="437"/>
      <c r="I28" s="437"/>
      <c r="J28" s="437"/>
    </row>
    <row r="29" spans="1:10" ht="21.75" customHeight="1">
      <c r="A29" s="428">
        <v>25</v>
      </c>
      <c r="B29" s="441" t="s">
        <v>665</v>
      </c>
      <c r="C29" s="441"/>
      <c r="D29" s="436" t="s">
        <v>666</v>
      </c>
      <c r="E29" s="436"/>
      <c r="F29" s="436"/>
      <c r="G29" s="436" t="str">
        <f>UPPER([2]Mastersheet!C15)</f>
        <v>STATE BANK OF INDIA</v>
      </c>
      <c r="H29" s="437"/>
      <c r="I29" s="437"/>
      <c r="J29" s="437"/>
    </row>
    <row r="30" spans="1:10" ht="21.75" customHeight="1">
      <c r="A30" s="428"/>
      <c r="B30" s="441"/>
      <c r="C30" s="441"/>
      <c r="D30" s="436" t="s">
        <v>37</v>
      </c>
      <c r="E30" s="436"/>
      <c r="F30" s="436"/>
      <c r="G30" s="442" t="str">
        <f>[2]Mastersheet!E15</f>
        <v>KOTEGATE BIKANER</v>
      </c>
      <c r="H30" s="437"/>
      <c r="I30" s="437"/>
      <c r="J30" s="437"/>
    </row>
    <row r="31" spans="1:10" ht="21.75" customHeight="1">
      <c r="A31" s="428"/>
      <c r="B31" s="441"/>
      <c r="C31" s="441"/>
      <c r="D31" s="443" t="s">
        <v>667</v>
      </c>
      <c r="E31" s="444"/>
      <c r="F31" s="445"/>
      <c r="G31" s="436" t="str">
        <f>UPPER([2]Mastersheet!D15)</f>
        <v>ABCD BRANCH</v>
      </c>
      <c r="H31" s="437"/>
      <c r="I31" s="437"/>
      <c r="J31" s="437"/>
    </row>
    <row r="32" spans="1:10" ht="21.75" customHeight="1">
      <c r="A32" s="428"/>
      <c r="B32" s="441"/>
      <c r="C32" s="441"/>
      <c r="D32" s="436" t="s">
        <v>668</v>
      </c>
      <c r="E32" s="436"/>
      <c r="F32" s="436"/>
      <c r="G32" s="436" t="str">
        <f>IF([2]Mastersheet!B90="","",[2]Mastersheet!B90)</f>
        <v/>
      </c>
      <c r="H32" s="437"/>
      <c r="I32" s="437"/>
      <c r="J32" s="437"/>
    </row>
    <row r="33" spans="1:10" ht="21.75" customHeight="1">
      <c r="A33" s="428"/>
      <c r="B33" s="441"/>
      <c r="C33" s="441"/>
      <c r="D33" s="436" t="s">
        <v>669</v>
      </c>
      <c r="E33" s="436"/>
      <c r="F33" s="436"/>
      <c r="G33" s="436" t="str">
        <f>IF([2]Mastersheet!B91="","",[2]Mastersheet!B91)</f>
        <v>SBIN0031312</v>
      </c>
      <c r="H33" s="437"/>
      <c r="I33" s="437"/>
      <c r="J33" s="437"/>
    </row>
    <row r="34" spans="1:10" ht="21.75" customHeight="1">
      <c r="A34" s="271">
        <v>26</v>
      </c>
      <c r="B34" s="436" t="s">
        <v>670</v>
      </c>
      <c r="C34" s="436"/>
      <c r="D34" s="436"/>
      <c r="E34" s="436"/>
      <c r="F34" s="436"/>
      <c r="G34" s="436" t="str">
        <f>IF([2]Mastersheet!B99="","",[2]Mastersheet!B99)</f>
        <v>RAJNI GODRA</v>
      </c>
      <c r="H34" s="437"/>
      <c r="I34" s="437"/>
      <c r="J34" s="437"/>
    </row>
    <row r="35" spans="1:10" ht="21.75" customHeight="1">
      <c r="A35" s="271">
        <v>27</v>
      </c>
      <c r="B35" s="436" t="s">
        <v>671</v>
      </c>
      <c r="C35" s="436"/>
      <c r="D35" s="436"/>
      <c r="E35" s="436"/>
      <c r="F35" s="436"/>
      <c r="G35" s="436" t="str">
        <f>IF([2]Mastersheet!B100="","",[2]Mastersheet!B100)</f>
        <v>Wife</v>
      </c>
      <c r="H35" s="437"/>
      <c r="I35" s="437"/>
      <c r="J35" s="437"/>
    </row>
    <row r="36" spans="1:10" ht="21.75" customHeight="1">
      <c r="A36" s="428">
        <v>28</v>
      </c>
      <c r="B36" s="429" t="str">
        <f>[2]Mastersheet!E91</f>
        <v>* Whether a copy of undertaking from pensioner/ family pensioner to the effect that he/she has understood the provision of para 7 to 10 of memorandum 12(8) FD(Rules)/2008 dated 09-05-2013 of Fin. Deptt.</v>
      </c>
      <c r="C36" s="430"/>
      <c r="D36" s="430"/>
      <c r="E36" s="430"/>
      <c r="F36" s="430"/>
      <c r="G36" s="430"/>
      <c r="H36" s="430"/>
      <c r="I36" s="431"/>
      <c r="J36" s="435" t="str">
        <f>[2]Mastersheet!H91</f>
        <v>NO</v>
      </c>
    </row>
    <row r="37" spans="1:10" ht="16.5" customHeight="1">
      <c r="A37" s="428"/>
      <c r="B37" s="438"/>
      <c r="C37" s="439"/>
      <c r="D37" s="439"/>
      <c r="E37" s="439"/>
      <c r="F37" s="439"/>
      <c r="G37" s="439"/>
      <c r="H37" s="439"/>
      <c r="I37" s="440"/>
      <c r="J37" s="435"/>
    </row>
    <row r="38" spans="1:10" ht="21.75" customHeight="1">
      <c r="A38" s="428"/>
      <c r="B38" s="432"/>
      <c r="C38" s="433"/>
      <c r="D38" s="433"/>
      <c r="E38" s="433"/>
      <c r="F38" s="433"/>
      <c r="G38" s="433"/>
      <c r="H38" s="433"/>
      <c r="I38" s="434"/>
      <c r="J38" s="435"/>
    </row>
    <row r="39" spans="1:10" ht="21.75" customHeight="1">
      <c r="A39" s="428">
        <v>29</v>
      </c>
      <c r="B39" s="429" t="str">
        <f>[2]Mastersheet!E95</f>
        <v>* Whether fully compliance of point no 12(3) of Fin Deptt. Memorandum (cited as above).</v>
      </c>
      <c r="C39" s="430"/>
      <c r="D39" s="430"/>
      <c r="E39" s="430"/>
      <c r="F39" s="430"/>
      <c r="G39" s="430"/>
      <c r="H39" s="430"/>
      <c r="I39" s="431"/>
      <c r="J39" s="435" t="str">
        <f>[2]Mastersheet!H95</f>
        <v>NO</v>
      </c>
    </row>
    <row r="40" spans="1:10" ht="18.75" customHeight="1">
      <c r="A40" s="428"/>
      <c r="B40" s="432"/>
      <c r="C40" s="433"/>
      <c r="D40" s="433"/>
      <c r="E40" s="433"/>
      <c r="F40" s="433"/>
      <c r="G40" s="433"/>
      <c r="H40" s="433"/>
      <c r="I40" s="434"/>
      <c r="J40" s="435"/>
    </row>
    <row r="41" spans="1:10" ht="21.75" hidden="1" customHeight="1">
      <c r="A41" s="414">
        <v>14</v>
      </c>
      <c r="B41" s="416" t="s">
        <v>41</v>
      </c>
      <c r="C41" s="417"/>
      <c r="D41" s="417"/>
      <c r="E41" s="417"/>
      <c r="F41" s="417"/>
      <c r="G41" s="417"/>
      <c r="H41" s="417"/>
      <c r="I41" s="417"/>
      <c r="J41" s="418"/>
    </row>
    <row r="42" spans="1:10" s="275" customFormat="1" ht="21.75" hidden="1" customHeight="1">
      <c r="A42" s="414"/>
      <c r="B42" s="272" t="s">
        <v>42</v>
      </c>
      <c r="C42" s="419" t="s">
        <v>43</v>
      </c>
      <c r="D42" s="420"/>
      <c r="E42" s="420"/>
      <c r="F42" s="421"/>
      <c r="G42" s="272" t="s">
        <v>44</v>
      </c>
      <c r="H42" s="273" t="s">
        <v>45</v>
      </c>
      <c r="I42" s="274" t="s">
        <v>46</v>
      </c>
      <c r="J42" s="274" t="s">
        <v>672</v>
      </c>
    </row>
    <row r="43" spans="1:10" ht="21.75" hidden="1" customHeight="1">
      <c r="A43" s="414"/>
      <c r="B43" s="270">
        <f>IF(H43&gt;0,1,"")</f>
        <v>1</v>
      </c>
      <c r="C43" s="422" t="str">
        <f>IF('[2]Family data'!A11&gt;0,'[2]Family data'!A11,"")</f>
        <v>ABCD</v>
      </c>
      <c r="D43" s="423"/>
      <c r="E43" s="423"/>
      <c r="F43" s="424"/>
      <c r="G43" s="276" t="str">
        <f>IF('[2]Family data'!B11&gt;0,'[2]Family data'!B11,"")</f>
        <v>Wife</v>
      </c>
      <c r="H43" s="277">
        <f>IF('[2]Family data'!E11&gt;0,'[2]Family data'!E11,"")</f>
        <v>24167</v>
      </c>
      <c r="I43" s="276" t="str">
        <f>IF('[2]Family data'!F11&gt;0,'[2]Family data'!F11,"")</f>
        <v>Married</v>
      </c>
      <c r="J43" s="276" t="str">
        <f>IF('[2]Family data'!G11&gt;0,'[2]Family data'!G11,"")</f>
        <v>Unemployed</v>
      </c>
    </row>
    <row r="44" spans="1:10" ht="21.75" hidden="1" customHeight="1">
      <c r="A44" s="414"/>
      <c r="B44" s="270">
        <f t="shared" ref="B44:B51" si="0">IF(H44="","",B43+1)</f>
        <v>2</v>
      </c>
      <c r="C44" s="422" t="str">
        <f>IF('[2]Family data'!A12&gt;0,'[2]Family data'!A12,"")</f>
        <v>PQRS</v>
      </c>
      <c r="D44" s="423"/>
      <c r="E44" s="423"/>
      <c r="F44" s="424"/>
      <c r="G44" s="276" t="str">
        <f>IF('[2]Family data'!B12&gt;0,'[2]Family data'!B12,"")</f>
        <v>Son</v>
      </c>
      <c r="H44" s="277">
        <f>IF('[2]Family data'!E12&gt;0,'[2]Family data'!E12,"")</f>
        <v>36982</v>
      </c>
      <c r="I44" s="276" t="str">
        <f>IF('[2]Family data'!F12&gt;0,'[2]Family data'!F12,"")</f>
        <v/>
      </c>
      <c r="J44" s="276" t="str">
        <f>IF('[2]Family data'!G12&gt;0,'[2]Family data'!G12,"")</f>
        <v/>
      </c>
    </row>
    <row r="45" spans="1:10" ht="21.75" hidden="1" customHeight="1">
      <c r="A45" s="414"/>
      <c r="B45" s="270" t="str">
        <f t="shared" si="0"/>
        <v/>
      </c>
      <c r="C45" s="422" t="str">
        <f>IF('[2]Family data'!A13&gt;0,'[2]Family data'!A13,"")</f>
        <v/>
      </c>
      <c r="D45" s="423"/>
      <c r="E45" s="423"/>
      <c r="F45" s="424"/>
      <c r="G45" s="276" t="str">
        <f>IF('[2]Family data'!B13&gt;0,'[2]Family data'!B13,"")</f>
        <v/>
      </c>
      <c r="H45" s="277" t="str">
        <f>IF('[2]Family data'!E13&gt;0,'[2]Family data'!E13,"")</f>
        <v/>
      </c>
      <c r="I45" s="276" t="str">
        <f>IF('[2]Family data'!F13&gt;0,'[2]Family data'!F13,"")</f>
        <v/>
      </c>
      <c r="J45" s="276" t="str">
        <f>IF('[2]Family data'!G13&gt;0,'[2]Family data'!G13,"")</f>
        <v/>
      </c>
    </row>
    <row r="46" spans="1:10" ht="21.75" hidden="1" customHeight="1">
      <c r="A46" s="414"/>
      <c r="B46" s="270" t="str">
        <f t="shared" si="0"/>
        <v/>
      </c>
      <c r="C46" s="422" t="str">
        <f>IF('[2]Family data'!A14&gt;0,'[2]Family data'!A14,"")</f>
        <v/>
      </c>
      <c r="D46" s="423"/>
      <c r="E46" s="423"/>
      <c r="F46" s="424"/>
      <c r="G46" s="276" t="str">
        <f>IF('[2]Family data'!B14&gt;0,'[2]Family data'!B14,"")</f>
        <v/>
      </c>
      <c r="H46" s="277" t="str">
        <f>IF('[2]Family data'!E14&gt;0,'[2]Family data'!E14,"")</f>
        <v/>
      </c>
      <c r="I46" s="276" t="str">
        <f>IF('[2]Family data'!F14&gt;0,'[2]Family data'!F14,"")</f>
        <v/>
      </c>
      <c r="J46" s="276" t="str">
        <f>IF('[2]Family data'!G14&gt;0,'[2]Family data'!G14,"")</f>
        <v/>
      </c>
    </row>
    <row r="47" spans="1:10" ht="21.75" hidden="1" customHeight="1">
      <c r="A47" s="414"/>
      <c r="B47" s="270" t="str">
        <f t="shared" si="0"/>
        <v/>
      </c>
      <c r="C47" s="422" t="str">
        <f>IF('[2]Family data'!A15&gt;0,'[2]Family data'!A15,"")</f>
        <v/>
      </c>
      <c r="D47" s="423"/>
      <c r="E47" s="423"/>
      <c r="F47" s="424"/>
      <c r="G47" s="276" t="str">
        <f>IF('[2]Family data'!B15&gt;0,'[2]Family data'!B15,"")</f>
        <v/>
      </c>
      <c r="H47" s="277" t="str">
        <f>IF('[2]Family data'!E15&gt;0,'[2]Family data'!E15,"")</f>
        <v/>
      </c>
      <c r="I47" s="276" t="str">
        <f>IF('[2]Family data'!F15&gt;0,'[2]Family data'!F15,"")</f>
        <v/>
      </c>
      <c r="J47" s="276" t="str">
        <f>IF('[2]Family data'!G15&gt;0,'[2]Family data'!G15,"")</f>
        <v/>
      </c>
    </row>
    <row r="48" spans="1:10" ht="21.75" hidden="1" customHeight="1">
      <c r="A48" s="414"/>
      <c r="B48" s="270" t="str">
        <f t="shared" si="0"/>
        <v/>
      </c>
      <c r="C48" s="425" t="str">
        <f>IF('[2]Family data'!A16&gt;0,'[2]Family data'!A16,"")</f>
        <v/>
      </c>
      <c r="D48" s="426"/>
      <c r="E48" s="426"/>
      <c r="F48" s="427"/>
      <c r="G48" s="270" t="str">
        <f>IF('[2]Family data'!B16&gt;0,'[2]Family data'!B16,"")</f>
        <v/>
      </c>
      <c r="H48" s="278" t="str">
        <f>IF('[2]Family data'!E16&gt;0,'[2]Family data'!E16,"")</f>
        <v/>
      </c>
      <c r="I48" s="270" t="str">
        <f>IF('[2]Family data'!F16&gt;0,'[2]Family data'!F16,"")</f>
        <v/>
      </c>
      <c r="J48" s="270" t="str">
        <f>IF('[2]Family data'!G16&gt;0,'[2]Family data'!G16,"")</f>
        <v/>
      </c>
    </row>
    <row r="49" spans="1:10" ht="21.75" hidden="1" customHeight="1">
      <c r="A49" s="414"/>
      <c r="B49" s="270" t="str">
        <f t="shared" si="0"/>
        <v/>
      </c>
      <c r="C49" s="425" t="str">
        <f>IF('[2]Family data'!A17&gt;0,'[2]Family data'!A17,"")</f>
        <v/>
      </c>
      <c r="D49" s="426"/>
      <c r="E49" s="426"/>
      <c r="F49" s="427"/>
      <c r="G49" s="270" t="str">
        <f>IF('[2]Family data'!B17&gt;0,'[2]Family data'!B17,"")</f>
        <v/>
      </c>
      <c r="H49" s="278" t="str">
        <f>IF('[2]Family data'!E17&gt;0,'[2]Family data'!E17,"")</f>
        <v/>
      </c>
      <c r="I49" s="270" t="str">
        <f>IF('[2]Family data'!F17&gt;0,'[2]Family data'!F17,"")</f>
        <v/>
      </c>
      <c r="J49" s="270" t="str">
        <f>IF('[2]Family data'!G17&gt;0,'[2]Family data'!G17,"")</f>
        <v/>
      </c>
    </row>
    <row r="50" spans="1:10" ht="21.75" hidden="1" customHeight="1">
      <c r="A50" s="414"/>
      <c r="B50" s="270" t="str">
        <f t="shared" si="0"/>
        <v/>
      </c>
      <c r="C50" s="425" t="str">
        <f>IF('[2]Family data'!A18&gt;0,'[2]Family data'!A18,"")</f>
        <v/>
      </c>
      <c r="D50" s="426"/>
      <c r="E50" s="426"/>
      <c r="F50" s="427"/>
      <c r="G50" s="270" t="str">
        <f>IF('[2]Family data'!B18&gt;0,'[2]Family data'!B18,"")</f>
        <v/>
      </c>
      <c r="H50" s="278" t="str">
        <f>IF('[2]Family data'!E18&gt;0,'[2]Family data'!E18,"")</f>
        <v/>
      </c>
      <c r="I50" s="270" t="str">
        <f>IF('[2]Family data'!F18&gt;0,'[2]Family data'!F18,"")</f>
        <v/>
      </c>
      <c r="J50" s="270" t="str">
        <f>IF('[2]Family data'!G18&gt;0,'[2]Family data'!G18,"")</f>
        <v/>
      </c>
    </row>
    <row r="51" spans="1:10" ht="21.75" hidden="1" customHeight="1">
      <c r="A51" s="415"/>
      <c r="B51" s="270" t="str">
        <f t="shared" si="0"/>
        <v/>
      </c>
      <c r="C51" s="425" t="str">
        <f>IF('[2]Family data'!A19&gt;0,'[2]Family data'!A19,"")</f>
        <v/>
      </c>
      <c r="D51" s="426"/>
      <c r="E51" s="426"/>
      <c r="F51" s="427"/>
      <c r="G51" s="270" t="str">
        <f>IF('[2]Family data'!B19&gt;0,'[2]Family data'!B19,"")</f>
        <v/>
      </c>
      <c r="H51" s="278" t="str">
        <f>IF('[2]Family data'!E19&gt;0,'[2]Family data'!E19,"")</f>
        <v/>
      </c>
      <c r="I51" s="270" t="str">
        <f>IF('[2]Family data'!F19&gt;0,'[2]Family data'!F19,"")</f>
        <v/>
      </c>
      <c r="J51" s="270" t="str">
        <f>IF('[2]Family data'!G19&gt;0,'[2]Family data'!G19,"")</f>
        <v/>
      </c>
    </row>
    <row r="52" spans="1:10" ht="21.75" hidden="1" customHeight="1">
      <c r="A52" s="279" t="str">
        <f>[2]C3!A24</f>
        <v/>
      </c>
      <c r="B52" s="280"/>
      <c r="C52" s="409" t="str">
        <f>[2]C3!B24</f>
        <v/>
      </c>
      <c r="D52" s="410"/>
      <c r="E52" s="410"/>
      <c r="F52" s="410"/>
      <c r="G52" s="410"/>
      <c r="H52" s="410"/>
      <c r="I52" s="410"/>
      <c r="J52" s="410"/>
    </row>
    <row r="53" spans="1:10" ht="21.75" hidden="1" customHeight="1">
      <c r="A53" s="281"/>
      <c r="B53" s="280"/>
      <c r="C53" s="411"/>
      <c r="D53" s="411"/>
      <c r="E53" s="411"/>
      <c r="F53" s="411"/>
      <c r="G53" s="411"/>
      <c r="H53" s="411"/>
      <c r="I53" s="411"/>
      <c r="J53" s="411"/>
    </row>
    <row r="54" spans="1:10" ht="16.5" customHeight="1">
      <c r="A54" s="281"/>
      <c r="B54" s="280"/>
      <c r="C54" s="282"/>
      <c r="D54" s="282"/>
      <c r="E54" s="282"/>
      <c r="F54" s="282"/>
      <c r="G54" s="280"/>
      <c r="H54" s="280"/>
      <c r="I54" s="280"/>
      <c r="J54" s="280"/>
    </row>
    <row r="55" spans="1:10" ht="21.75" customHeight="1">
      <c r="A55" s="283"/>
      <c r="B55" s="412"/>
      <c r="C55" s="412"/>
      <c r="D55" s="412"/>
      <c r="E55" s="412"/>
      <c r="F55" s="412"/>
      <c r="G55" s="413" t="str">
        <f>[2]Mastersheet!G9</f>
        <v>EXTRA ASSISTANT COMMISSIONER COLONISATION,(ADM), BIKANER</v>
      </c>
      <c r="H55" s="413"/>
      <c r="I55" s="413"/>
      <c r="J55" s="413"/>
    </row>
    <row r="56" spans="1:10" ht="21.75" customHeight="1">
      <c r="A56" s="283"/>
      <c r="B56" s="284"/>
      <c r="C56" s="284"/>
      <c r="D56" s="284"/>
      <c r="E56" s="284"/>
      <c r="F56" s="284"/>
      <c r="G56" s="413"/>
      <c r="H56" s="413"/>
      <c r="I56" s="413"/>
      <c r="J56" s="413"/>
    </row>
  </sheetData>
  <mergeCells count="89">
    <mergeCell ref="A1:I1"/>
    <mergeCell ref="A2:J3"/>
    <mergeCell ref="B4:F4"/>
    <mergeCell ref="G4:J4"/>
    <mergeCell ref="B5:F5"/>
    <mergeCell ref="G5:J5"/>
    <mergeCell ref="B6:F6"/>
    <mergeCell ref="G6:J6"/>
    <mergeCell ref="B7:F7"/>
    <mergeCell ref="G7:J7"/>
    <mergeCell ref="B8:F8"/>
    <mergeCell ref="G8:J8"/>
    <mergeCell ref="B9:F9"/>
    <mergeCell ref="G9:J9"/>
    <mergeCell ref="B10:F10"/>
    <mergeCell ref="G10:J10"/>
    <mergeCell ref="B11:F11"/>
    <mergeCell ref="G11:J11"/>
    <mergeCell ref="B12:F12"/>
    <mergeCell ref="G12:J12"/>
    <mergeCell ref="B13:F13"/>
    <mergeCell ref="G13:J13"/>
    <mergeCell ref="B14:C14"/>
    <mergeCell ref="D14:F14"/>
    <mergeCell ref="G14:J14"/>
    <mergeCell ref="B15:F15"/>
    <mergeCell ref="G15:J15"/>
    <mergeCell ref="B16:F16"/>
    <mergeCell ref="G16:J16"/>
    <mergeCell ref="B17:F17"/>
    <mergeCell ref="G17:J17"/>
    <mergeCell ref="B18:F18"/>
    <mergeCell ref="G18:J18"/>
    <mergeCell ref="B19:F19"/>
    <mergeCell ref="G19:J19"/>
    <mergeCell ref="B20:F20"/>
    <mergeCell ref="G20:J20"/>
    <mergeCell ref="B21:F21"/>
    <mergeCell ref="G21:J21"/>
    <mergeCell ref="B22:F22"/>
    <mergeCell ref="G22:J22"/>
    <mergeCell ref="B23:F23"/>
    <mergeCell ref="G23:J23"/>
    <mergeCell ref="B24:F24"/>
    <mergeCell ref="G24:J24"/>
    <mergeCell ref="B25:F25"/>
    <mergeCell ref="G25:J25"/>
    <mergeCell ref="A26:A27"/>
    <mergeCell ref="B26:F27"/>
    <mergeCell ref="G26:J27"/>
    <mergeCell ref="B28:F28"/>
    <mergeCell ref="G28:J28"/>
    <mergeCell ref="A29:A33"/>
    <mergeCell ref="B29:C33"/>
    <mergeCell ref="D29:F29"/>
    <mergeCell ref="G29:J29"/>
    <mergeCell ref="D30:F30"/>
    <mergeCell ref="G30:J30"/>
    <mergeCell ref="D31:F31"/>
    <mergeCell ref="G31:J31"/>
    <mergeCell ref="A39:A40"/>
    <mergeCell ref="B39:I40"/>
    <mergeCell ref="J39:J40"/>
    <mergeCell ref="D32:F32"/>
    <mergeCell ref="G32:J32"/>
    <mergeCell ref="D33:F33"/>
    <mergeCell ref="G33:J33"/>
    <mergeCell ref="B34:F34"/>
    <mergeCell ref="G34:J34"/>
    <mergeCell ref="B35:F35"/>
    <mergeCell ref="G35:J35"/>
    <mergeCell ref="A36:A38"/>
    <mergeCell ref="B36:I38"/>
    <mergeCell ref="J36:J38"/>
    <mergeCell ref="C52:J53"/>
    <mergeCell ref="B55:F55"/>
    <mergeCell ref="G55:J56"/>
    <mergeCell ref="A41:A51"/>
    <mergeCell ref="B41:J41"/>
    <mergeCell ref="C42:F42"/>
    <mergeCell ref="C43:F43"/>
    <mergeCell ref="C44:F44"/>
    <mergeCell ref="C45:F45"/>
    <mergeCell ref="C46:F46"/>
    <mergeCell ref="C47:F47"/>
    <mergeCell ref="C48:F48"/>
    <mergeCell ref="C49:F49"/>
    <mergeCell ref="C50:F50"/>
    <mergeCell ref="C51:F51"/>
  </mergeCells>
  <pageMargins left="0.55118110236220474" right="0.23622047244094491" top="0.39370078740157483" bottom="0.55118110236220474" header="0.35433070866141736" footer="0.55118110236220474"/>
  <pageSetup paperSize="9" scale="84"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dimension ref="A1:J37"/>
  <sheetViews>
    <sheetView view="pageBreakPreview" zoomScale="120" zoomScaleSheetLayoutView="120" workbookViewId="0">
      <selection activeCell="B6" sqref="B6:E6"/>
    </sheetView>
  </sheetViews>
  <sheetFormatPr defaultColWidth="9.140625" defaultRowHeight="18" customHeight="1"/>
  <cols>
    <col min="1" max="1" width="4.140625" style="238" bestFit="1" customWidth="1"/>
    <col min="2" max="2" width="8.85546875" style="238" customWidth="1"/>
    <col min="3" max="3" width="9.140625" style="238"/>
    <col min="4" max="4" width="8.42578125" style="238" customWidth="1"/>
    <col min="5" max="5" width="9.42578125" style="238" customWidth="1"/>
    <col min="6" max="7" width="10.42578125" style="238" customWidth="1"/>
    <col min="8" max="8" width="11.85546875" style="238" bestFit="1" customWidth="1"/>
    <col min="9" max="9" width="9.28515625" style="238" customWidth="1"/>
    <col min="10" max="10" width="12.5703125" style="238" bestFit="1" customWidth="1"/>
    <col min="11" max="16384" width="9.140625" style="238"/>
  </cols>
  <sheetData>
    <row r="1" spans="1:10" ht="18" customHeight="1">
      <c r="A1" s="472"/>
      <c r="B1" s="472"/>
      <c r="C1" s="472"/>
      <c r="D1" s="472"/>
      <c r="E1" s="472"/>
      <c r="F1" s="472"/>
      <c r="G1" s="472"/>
      <c r="H1" s="472"/>
      <c r="I1" s="472"/>
      <c r="J1" s="237" t="s">
        <v>644</v>
      </c>
    </row>
    <row r="2" spans="1:10" ht="18" customHeight="1">
      <c r="A2" s="473" t="s">
        <v>771</v>
      </c>
      <c r="B2" s="473"/>
      <c r="C2" s="473"/>
      <c r="D2" s="473"/>
      <c r="E2" s="473"/>
      <c r="F2" s="473"/>
      <c r="G2" s="473"/>
      <c r="H2" s="473"/>
      <c r="I2" s="473"/>
      <c r="J2" s="473"/>
    </row>
    <row r="3" spans="1:10" ht="18" customHeight="1">
      <c r="A3" s="473"/>
      <c r="B3" s="473"/>
      <c r="C3" s="473"/>
      <c r="D3" s="473"/>
      <c r="E3" s="473"/>
      <c r="F3" s="473"/>
      <c r="G3" s="473"/>
      <c r="H3" s="473"/>
      <c r="I3" s="473"/>
      <c r="J3" s="473"/>
    </row>
    <row r="4" spans="1:10" ht="18" customHeight="1">
      <c r="A4" s="474"/>
      <c r="B4" s="474"/>
      <c r="C4" s="474"/>
      <c r="D4" s="474"/>
      <c r="E4" s="474"/>
      <c r="F4" s="474"/>
      <c r="G4" s="474"/>
      <c r="H4" s="474"/>
      <c r="I4" s="474"/>
      <c r="J4" s="474"/>
    </row>
    <row r="5" spans="1:10" ht="18" customHeight="1">
      <c r="A5" s="239">
        <v>1</v>
      </c>
      <c r="B5" s="475" t="s">
        <v>647</v>
      </c>
      <c r="C5" s="476"/>
      <c r="D5" s="476"/>
      <c r="E5" s="476"/>
      <c r="F5" s="477" t="str">
        <f>UPPER([2]Mastersheet!B3)</f>
        <v xml:space="preserve">PRAVESH KUMAR SHARMA </v>
      </c>
      <c r="G5" s="477"/>
      <c r="H5" s="476"/>
      <c r="I5" s="476"/>
      <c r="J5" s="476"/>
    </row>
    <row r="6" spans="1:10" ht="18" customHeight="1">
      <c r="A6" s="239">
        <v>2</v>
      </c>
      <c r="B6" s="475" t="s">
        <v>648</v>
      </c>
      <c r="C6" s="476"/>
      <c r="D6" s="476"/>
      <c r="E6" s="476"/>
      <c r="F6" s="477" t="str">
        <f>UPPER([2]Mastersheet!B4)</f>
        <v>ASSISTANT ACCOUNT OFFICER -I</v>
      </c>
      <c r="G6" s="477"/>
      <c r="H6" s="476"/>
      <c r="I6" s="476"/>
      <c r="J6" s="476"/>
    </row>
    <row r="7" spans="1:10" ht="18" customHeight="1">
      <c r="A7" s="481">
        <v>3</v>
      </c>
      <c r="B7" s="475" t="s">
        <v>673</v>
      </c>
      <c r="C7" s="476"/>
      <c r="D7" s="476"/>
      <c r="E7" s="476"/>
      <c r="F7" s="482" t="str">
        <f>[2]Mastersheet!G10</f>
        <v>COMMISSIONER  SECONDARY EDUCATION</v>
      </c>
      <c r="G7" s="482"/>
      <c r="H7" s="482"/>
      <c r="I7" s="482"/>
      <c r="J7" s="482"/>
    </row>
    <row r="8" spans="1:10" ht="18" customHeight="1">
      <c r="A8" s="481"/>
      <c r="B8" s="483" t="s">
        <v>651</v>
      </c>
      <c r="C8" s="484"/>
      <c r="D8" s="484"/>
      <c r="E8" s="485"/>
      <c r="F8" s="489" t="str">
        <f>UPPER([2]Mastersheet!B5)</f>
        <v>DIRECTOR SECONDARY EDUCATION, RAJASTHAN, BIKANER</v>
      </c>
      <c r="G8" s="489"/>
      <c r="H8" s="489"/>
      <c r="I8" s="489"/>
      <c r="J8" s="489"/>
    </row>
    <row r="9" spans="1:10" ht="18" customHeight="1">
      <c r="A9" s="481"/>
      <c r="B9" s="486"/>
      <c r="C9" s="487"/>
      <c r="D9" s="487"/>
      <c r="E9" s="488"/>
      <c r="F9" s="489"/>
      <c r="G9" s="489"/>
      <c r="H9" s="489"/>
      <c r="I9" s="489"/>
      <c r="J9" s="489"/>
    </row>
    <row r="10" spans="1:10" ht="18" customHeight="1">
      <c r="A10" s="239">
        <v>4</v>
      </c>
      <c r="B10" s="490" t="s">
        <v>45</v>
      </c>
      <c r="C10" s="490"/>
      <c r="D10" s="490"/>
      <c r="E10" s="490"/>
      <c r="F10" s="491">
        <f>[2]Mastersheet!C62</f>
        <v>24549</v>
      </c>
      <c r="G10" s="491"/>
      <c r="H10" s="476"/>
      <c r="I10" s="476"/>
      <c r="J10" s="476"/>
    </row>
    <row r="11" spans="1:10" ht="18" customHeight="1">
      <c r="A11" s="239">
        <v>5</v>
      </c>
      <c r="B11" s="492" t="s">
        <v>652</v>
      </c>
      <c r="C11" s="492"/>
      <c r="D11" s="492"/>
      <c r="E11" s="492"/>
      <c r="F11" s="491">
        <f>[2]Mastersheet!C63</f>
        <v>32979</v>
      </c>
      <c r="G11" s="491"/>
      <c r="H11" s="476"/>
      <c r="I11" s="476"/>
      <c r="J11" s="476"/>
    </row>
    <row r="12" spans="1:10" ht="18" customHeight="1">
      <c r="A12" s="239">
        <v>6</v>
      </c>
      <c r="B12" s="493" t="s">
        <v>1</v>
      </c>
      <c r="C12" s="494"/>
      <c r="D12" s="493" t="str">
        <f>[2]Pravesh!D224</f>
        <v>Retirement</v>
      </c>
      <c r="E12" s="495"/>
      <c r="F12" s="496" t="str">
        <f>[2]Mastersheet!H62</f>
        <v>31/03/2027</v>
      </c>
      <c r="G12" s="491"/>
      <c r="H12" s="476"/>
      <c r="I12" s="476"/>
      <c r="J12" s="476"/>
    </row>
    <row r="13" spans="1:10" ht="18" customHeight="1">
      <c r="A13" s="239">
        <v>7</v>
      </c>
      <c r="B13" s="478" t="s">
        <v>655</v>
      </c>
      <c r="C13" s="479"/>
      <c r="D13" s="479"/>
      <c r="E13" s="479"/>
      <c r="F13" s="480" t="str">
        <f>IF([2]Mastersheet!G82="","",[2]Mastersheet!G82)</f>
        <v>NOT ALLOWED</v>
      </c>
      <c r="G13" s="480"/>
      <c r="H13" s="480"/>
      <c r="I13" s="480"/>
      <c r="J13" s="480"/>
    </row>
    <row r="14" spans="1:10" ht="18" customHeight="1">
      <c r="A14" s="239">
        <v>8</v>
      </c>
      <c r="B14" s="475" t="s">
        <v>654</v>
      </c>
      <c r="C14" s="476"/>
      <c r="D14" s="476"/>
      <c r="E14" s="476"/>
      <c r="F14" s="480" t="str">
        <f>IF([2]Mastersheet!G80="","",[2]Mastersheet!G80)</f>
        <v>NOT ALLOWED</v>
      </c>
      <c r="G14" s="480"/>
      <c r="H14" s="480"/>
      <c r="I14" s="480"/>
      <c r="J14" s="480"/>
    </row>
    <row r="15" spans="1:10" ht="18" customHeight="1">
      <c r="A15" s="239">
        <v>9</v>
      </c>
      <c r="B15" s="475" t="s">
        <v>674</v>
      </c>
      <c r="C15" s="476"/>
      <c r="D15" s="476"/>
      <c r="E15" s="476"/>
      <c r="F15" s="491" t="str">
        <f>IF([2]Mastersheet!G79="","",[2]Mastersheet!G79)</f>
        <v>RJBI201309002217</v>
      </c>
      <c r="G15" s="491"/>
      <c r="H15" s="491"/>
      <c r="I15" s="491"/>
      <c r="J15" s="491"/>
    </row>
    <row r="16" spans="1:10" ht="24.75" customHeight="1">
      <c r="A16" s="481">
        <v>10</v>
      </c>
      <c r="B16" s="475" t="s">
        <v>675</v>
      </c>
      <c r="C16" s="475"/>
      <c r="D16" s="475"/>
      <c r="E16" s="475"/>
      <c r="F16" s="497" t="s">
        <v>676</v>
      </c>
      <c r="G16" s="497"/>
      <c r="H16" s="497"/>
      <c r="I16" s="498">
        <f>IF([2]Mastersheet!H85="","",[2]Mastersheet!H85)</f>
        <v>200</v>
      </c>
      <c r="J16" s="498"/>
    </row>
    <row r="17" spans="1:10" ht="18" customHeight="1">
      <c r="A17" s="481"/>
      <c r="B17" s="475"/>
      <c r="C17" s="475"/>
      <c r="D17" s="475"/>
      <c r="E17" s="475"/>
      <c r="F17" s="497" t="s">
        <v>677</v>
      </c>
      <c r="G17" s="497"/>
      <c r="H17" s="497"/>
      <c r="I17" s="498">
        <f>IF([2]Mastersheet!H86="","",[2]Mastersheet!H86)</f>
        <v>500</v>
      </c>
      <c r="J17" s="498"/>
    </row>
    <row r="18" spans="1:10" ht="24" customHeight="1">
      <c r="A18" s="481"/>
      <c r="B18" s="475"/>
      <c r="C18" s="475"/>
      <c r="D18" s="475"/>
      <c r="E18" s="475"/>
      <c r="F18" s="497" t="s">
        <v>678</v>
      </c>
      <c r="G18" s="497"/>
      <c r="H18" s="497"/>
      <c r="I18" s="498">
        <f>IF([2]Mastersheet!H87="","",[2]Mastersheet!H87)</f>
        <v>0</v>
      </c>
      <c r="J18" s="498"/>
    </row>
    <row r="19" spans="1:10" ht="24.75" customHeight="1">
      <c r="A19" s="481"/>
      <c r="B19" s="475"/>
      <c r="C19" s="475"/>
      <c r="D19" s="475"/>
      <c r="E19" s="475"/>
      <c r="F19" s="497" t="s">
        <v>679</v>
      </c>
      <c r="G19" s="497"/>
      <c r="H19" s="497"/>
      <c r="I19" s="498">
        <f>IF([2]Mastersheet!H88="","",[2]Mastersheet!H88)</f>
        <v>0</v>
      </c>
      <c r="J19" s="498"/>
    </row>
    <row r="20" spans="1:10" ht="23.25" customHeight="1">
      <c r="A20" s="481"/>
      <c r="B20" s="475"/>
      <c r="C20" s="475"/>
      <c r="D20" s="475"/>
      <c r="E20" s="475"/>
      <c r="F20" s="497" t="s">
        <v>680</v>
      </c>
      <c r="G20" s="497"/>
      <c r="H20" s="497"/>
      <c r="I20" s="498">
        <f>IF([2]Mastersheet!H89="","",[2]Mastersheet!H89)</f>
        <v>700</v>
      </c>
      <c r="J20" s="498"/>
    </row>
    <row r="21" spans="1:10" ht="18" customHeight="1">
      <c r="A21" s="499">
        <v>11</v>
      </c>
      <c r="B21" s="475" t="s">
        <v>681</v>
      </c>
      <c r="C21" s="476"/>
      <c r="D21" s="476"/>
      <c r="E21" s="476"/>
      <c r="F21" s="477"/>
      <c r="G21" s="477"/>
      <c r="H21" s="476"/>
      <c r="I21" s="476"/>
      <c r="J21" s="476"/>
    </row>
    <row r="22" spans="1:10" ht="22.5" customHeight="1">
      <c r="A22" s="499"/>
      <c r="B22" s="475"/>
      <c r="C22" s="476"/>
      <c r="D22" s="476"/>
      <c r="E22" s="476"/>
      <c r="F22" s="477"/>
      <c r="G22" s="477"/>
      <c r="H22" s="476"/>
      <c r="I22" s="476"/>
      <c r="J22" s="476"/>
    </row>
    <row r="23" spans="1:10" ht="18" customHeight="1">
      <c r="A23" s="499"/>
      <c r="B23" s="475"/>
      <c r="C23" s="476"/>
      <c r="D23" s="476"/>
      <c r="E23" s="476"/>
      <c r="F23" s="477"/>
      <c r="G23" s="477"/>
      <c r="H23" s="476"/>
      <c r="I23" s="476"/>
      <c r="J23" s="476"/>
    </row>
    <row r="24" spans="1:10" ht="18" customHeight="1">
      <c r="A24" s="499"/>
      <c r="B24" s="475"/>
      <c r="C24" s="476"/>
      <c r="D24" s="476"/>
      <c r="E24" s="476"/>
      <c r="F24" s="477"/>
      <c r="G24" s="477"/>
      <c r="H24" s="476"/>
      <c r="I24" s="476"/>
      <c r="J24" s="476"/>
    </row>
    <row r="25" spans="1:10" ht="18" customHeight="1">
      <c r="A25" s="476"/>
      <c r="B25" s="476"/>
      <c r="C25" s="476"/>
      <c r="D25" s="476"/>
      <c r="E25" s="476"/>
      <c r="F25" s="476"/>
      <c r="G25" s="476"/>
      <c r="H25" s="476"/>
      <c r="I25" s="476"/>
      <c r="J25" s="476"/>
    </row>
    <row r="26" spans="1:10" ht="24.75" customHeight="1">
      <c r="A26" s="481">
        <v>12</v>
      </c>
      <c r="B26" s="475" t="s">
        <v>682</v>
      </c>
      <c r="C26" s="475"/>
      <c r="D26" s="475"/>
      <c r="E26" s="475"/>
      <c r="F26" s="497" t="s">
        <v>676</v>
      </c>
      <c r="G26" s="497"/>
      <c r="H26" s="497"/>
      <c r="I26" s="498">
        <v>0</v>
      </c>
      <c r="J26" s="498"/>
    </row>
    <row r="27" spans="1:10" ht="18" customHeight="1">
      <c r="A27" s="481"/>
      <c r="B27" s="475"/>
      <c r="C27" s="475"/>
      <c r="D27" s="475"/>
      <c r="E27" s="475"/>
      <c r="F27" s="497" t="s">
        <v>677</v>
      </c>
      <c r="G27" s="497"/>
      <c r="H27" s="497"/>
      <c r="I27" s="498">
        <v>0</v>
      </c>
      <c r="J27" s="498"/>
    </row>
    <row r="28" spans="1:10" ht="18.75">
      <c r="A28" s="481"/>
      <c r="B28" s="475"/>
      <c r="C28" s="475"/>
      <c r="D28" s="475"/>
      <c r="E28" s="475"/>
      <c r="F28" s="497" t="s">
        <v>678</v>
      </c>
      <c r="G28" s="497"/>
      <c r="H28" s="497"/>
      <c r="I28" s="498">
        <v>0</v>
      </c>
      <c r="J28" s="498"/>
    </row>
    <row r="29" spans="1:10" ht="23.25" customHeight="1">
      <c r="A29" s="481"/>
      <c r="B29" s="475"/>
      <c r="C29" s="475"/>
      <c r="D29" s="475"/>
      <c r="E29" s="475"/>
      <c r="F29" s="497" t="s">
        <v>680</v>
      </c>
      <c r="G29" s="497"/>
      <c r="H29" s="497"/>
      <c r="I29" s="498">
        <v>0</v>
      </c>
      <c r="J29" s="498"/>
    </row>
    <row r="30" spans="1:10" ht="18" customHeight="1">
      <c r="A30" s="240">
        <v>13</v>
      </c>
      <c r="B30" s="490" t="s">
        <v>683</v>
      </c>
      <c r="C30" s="490"/>
      <c r="D30" s="490"/>
      <c r="E30" s="490"/>
      <c r="F30" s="490"/>
      <c r="G30" s="490"/>
      <c r="H30" s="476"/>
      <c r="I30" s="476"/>
      <c r="J30" s="476"/>
    </row>
    <row r="31" spans="1:10" ht="18" customHeight="1">
      <c r="A31" s="501"/>
      <c r="B31" s="502"/>
      <c r="C31" s="502"/>
      <c r="D31" s="502"/>
      <c r="E31" s="502"/>
      <c r="F31" s="502"/>
      <c r="G31" s="502"/>
      <c r="H31" s="502"/>
      <c r="I31" s="502"/>
      <c r="J31" s="503"/>
    </row>
    <row r="32" spans="1:10" ht="18" customHeight="1">
      <c r="A32" s="241"/>
      <c r="B32" s="242" t="s">
        <v>684</v>
      </c>
      <c r="C32" s="242"/>
      <c r="D32" s="242">
        <v>1</v>
      </c>
      <c r="E32" s="242" t="s">
        <v>685</v>
      </c>
      <c r="F32" s="242"/>
      <c r="G32" s="242"/>
      <c r="H32" s="243"/>
      <c r="I32" s="243"/>
      <c r="J32" s="243"/>
    </row>
    <row r="33" spans="1:10" ht="18" customHeight="1">
      <c r="A33" s="241"/>
      <c r="B33" s="242"/>
      <c r="C33" s="242"/>
      <c r="D33" s="242">
        <v>2</v>
      </c>
      <c r="E33" s="242" t="s">
        <v>686</v>
      </c>
      <c r="F33" s="242"/>
      <c r="G33" s="242"/>
      <c r="H33" s="243"/>
      <c r="I33" s="243"/>
      <c r="J33" s="243"/>
    </row>
    <row r="34" spans="1:10" ht="18" customHeight="1">
      <c r="A34" s="241"/>
      <c r="B34" s="242"/>
      <c r="C34" s="242"/>
      <c r="D34" s="242"/>
      <c r="E34" s="242"/>
      <c r="F34" s="242"/>
      <c r="G34" s="242"/>
      <c r="H34" s="243"/>
      <c r="I34" s="243"/>
      <c r="J34" s="243"/>
    </row>
    <row r="35" spans="1:10" ht="18" customHeight="1">
      <c r="A35" s="241"/>
      <c r="B35" s="242"/>
      <c r="C35" s="242"/>
      <c r="D35" s="242"/>
      <c r="E35" s="242"/>
      <c r="F35" s="242"/>
      <c r="G35" s="500" t="s">
        <v>687</v>
      </c>
      <c r="H35" s="500"/>
      <c r="I35" s="500"/>
      <c r="J35" s="500"/>
    </row>
    <row r="36" spans="1:10" ht="18" customHeight="1">
      <c r="A36" s="241"/>
      <c r="B36" s="242" t="s">
        <v>688</v>
      </c>
      <c r="C36" s="242"/>
      <c r="D36" s="242"/>
      <c r="E36" s="242"/>
      <c r="F36" s="242"/>
      <c r="G36" s="500"/>
      <c r="H36" s="500"/>
      <c r="I36" s="500"/>
      <c r="J36" s="500"/>
    </row>
    <row r="37" spans="1:10" ht="18" customHeight="1">
      <c r="G37" s="500"/>
      <c r="H37" s="500"/>
      <c r="I37" s="500"/>
      <c r="J37" s="500"/>
    </row>
  </sheetData>
  <mergeCells count="53">
    <mergeCell ref="G35:J37"/>
    <mergeCell ref="I28:J28"/>
    <mergeCell ref="F29:H29"/>
    <mergeCell ref="I29:J29"/>
    <mergeCell ref="B30:E30"/>
    <mergeCell ref="F30:J30"/>
    <mergeCell ref="A31:J31"/>
    <mergeCell ref="A21:A25"/>
    <mergeCell ref="B21:E25"/>
    <mergeCell ref="F21:J25"/>
    <mergeCell ref="A26:A29"/>
    <mergeCell ref="B26:E29"/>
    <mergeCell ref="F26:H26"/>
    <mergeCell ref="I26:J26"/>
    <mergeCell ref="F27:H27"/>
    <mergeCell ref="I27:J27"/>
    <mergeCell ref="F28:H28"/>
    <mergeCell ref="B14:E14"/>
    <mergeCell ref="F14:J14"/>
    <mergeCell ref="B15:E15"/>
    <mergeCell ref="F15:J15"/>
    <mergeCell ref="A16:A20"/>
    <mergeCell ref="B16:E20"/>
    <mergeCell ref="F16:H16"/>
    <mergeCell ref="I16:J16"/>
    <mergeCell ref="F17:H17"/>
    <mergeCell ref="I17:J17"/>
    <mergeCell ref="F18:H18"/>
    <mergeCell ref="I18:J18"/>
    <mergeCell ref="F19:H19"/>
    <mergeCell ref="I19:J19"/>
    <mergeCell ref="F20:H20"/>
    <mergeCell ref="I20:J20"/>
    <mergeCell ref="B13:E13"/>
    <mergeCell ref="F13:J13"/>
    <mergeCell ref="A7:A9"/>
    <mergeCell ref="B7:E7"/>
    <mergeCell ref="F7:J7"/>
    <mergeCell ref="B8:E9"/>
    <mergeCell ref="F8:J9"/>
    <mergeCell ref="B10:E10"/>
    <mergeCell ref="F10:J10"/>
    <mergeCell ref="B11:E11"/>
    <mergeCell ref="F11:J11"/>
    <mergeCell ref="B12:C12"/>
    <mergeCell ref="D12:E12"/>
    <mergeCell ref="F12:J12"/>
    <mergeCell ref="A1:I1"/>
    <mergeCell ref="A2:J4"/>
    <mergeCell ref="B5:E5"/>
    <mergeCell ref="F5:J5"/>
    <mergeCell ref="B6:E6"/>
    <mergeCell ref="F6:J6"/>
  </mergeCells>
  <pageMargins left="0.7" right="0.45" top="0.75" bottom="0.75" header="0.3" footer="0.3"/>
  <pageSetup paperSize="9" scale="95" orientation="portrait" r:id="rId1"/>
  <drawing r:id="rId2"/>
</worksheet>
</file>

<file path=xl/worksheets/sheet7.xml><?xml version="1.0" encoding="utf-8"?>
<worksheet xmlns="http://schemas.openxmlformats.org/spreadsheetml/2006/main" xmlns:r="http://schemas.openxmlformats.org/officeDocument/2006/relationships">
  <dimension ref="A1:I45"/>
  <sheetViews>
    <sheetView view="pageBreakPreview" zoomScaleSheetLayoutView="100" workbookViewId="0">
      <selection activeCell="A7" sqref="A7:I7"/>
    </sheetView>
  </sheetViews>
  <sheetFormatPr defaultRowHeight="12.75"/>
  <cols>
    <col min="1" max="16384" width="9.140625" style="291"/>
  </cols>
  <sheetData>
    <row r="1" spans="1:9" ht="15">
      <c r="I1" s="1130">
        <v>3</v>
      </c>
    </row>
    <row r="2" spans="1:9" ht="18">
      <c r="A2" s="1106" t="s">
        <v>772</v>
      </c>
      <c r="B2" s="1106"/>
      <c r="C2" s="1106"/>
      <c r="D2" s="1106"/>
      <c r="E2" s="1106"/>
      <c r="F2" s="1106"/>
      <c r="G2" s="1106"/>
      <c r="H2" s="1106"/>
      <c r="I2" s="1106"/>
    </row>
    <row r="3" spans="1:9" ht="18">
      <c r="A3" s="1107" t="s">
        <v>773</v>
      </c>
      <c r="B3" s="1107"/>
      <c r="C3" s="1107"/>
      <c r="D3" s="1107"/>
      <c r="E3" s="1107"/>
      <c r="F3" s="1107"/>
      <c r="G3" s="1107"/>
      <c r="H3" s="1107"/>
      <c r="I3" s="1107"/>
    </row>
    <row r="4" spans="1:9" ht="15.75" customHeight="1">
      <c r="A4" s="1108" t="s">
        <v>774</v>
      </c>
      <c r="B4" s="1108"/>
      <c r="C4" s="1108"/>
      <c r="D4" s="1108"/>
      <c r="E4" s="1108"/>
      <c r="F4" s="1108"/>
      <c r="G4" s="1108"/>
      <c r="H4" s="1108"/>
      <c r="I4" s="1108"/>
    </row>
    <row r="5" spans="1:9" ht="15.75" customHeight="1">
      <c r="A5" s="1108"/>
      <c r="B5" s="1108"/>
      <c r="C5" s="1108"/>
      <c r="D5" s="1108"/>
      <c r="E5" s="1108"/>
      <c r="F5" s="1108"/>
      <c r="G5" s="1108"/>
      <c r="H5" s="1108"/>
      <c r="I5" s="1108"/>
    </row>
    <row r="6" spans="1:9" ht="15.75" customHeight="1">
      <c r="A6" s="1108"/>
      <c r="B6" s="1108"/>
      <c r="C6" s="1108"/>
      <c r="D6" s="1108"/>
      <c r="E6" s="1108"/>
      <c r="F6" s="1108"/>
      <c r="G6" s="1108"/>
      <c r="H6" s="1108"/>
      <c r="I6" s="1108"/>
    </row>
    <row r="7" spans="1:9" ht="15.75">
      <c r="A7" s="1109" t="s">
        <v>507</v>
      </c>
      <c r="B7" s="1109"/>
      <c r="C7" s="1109"/>
      <c r="D7" s="1109"/>
      <c r="E7" s="1109"/>
      <c r="F7" s="1109"/>
      <c r="G7" s="1109"/>
      <c r="H7" s="1109"/>
      <c r="I7" s="1109"/>
    </row>
    <row r="8" spans="1:9" ht="15.75">
      <c r="A8" s="1110"/>
      <c r="B8" s="1110"/>
      <c r="C8" s="1110"/>
      <c r="D8" s="1110"/>
      <c r="E8" s="1110"/>
      <c r="F8" s="1109" t="s">
        <v>316</v>
      </c>
      <c r="G8" s="1109"/>
      <c r="H8" s="1109"/>
      <c r="I8" s="1109"/>
    </row>
    <row r="9" spans="1:9" ht="15.75">
      <c r="A9" s="1111"/>
      <c r="B9" s="1112"/>
      <c r="C9" s="1112"/>
    </row>
    <row r="10" spans="1:9" ht="15.75">
      <c r="A10" s="1111" t="s">
        <v>455</v>
      </c>
      <c r="B10" s="1113" t="str">
        <f>[2]Pravesh!I200</f>
        <v/>
      </c>
      <c r="C10" s="1113"/>
      <c r="D10" s="1113"/>
      <c r="E10" s="1113"/>
      <c r="F10" s="1113" t="s">
        <v>144</v>
      </c>
      <c r="G10" s="1113"/>
      <c r="H10" s="1114" t="str">
        <f>[2]Pravesh!I201</f>
        <v/>
      </c>
      <c r="I10" s="1115"/>
    </row>
    <row r="11" spans="1:9" ht="15.75">
      <c r="A11" s="1111"/>
      <c r="B11" s="1112"/>
      <c r="C11" s="1112"/>
    </row>
    <row r="12" spans="1:9" ht="15.75">
      <c r="A12" s="1111" t="s">
        <v>583</v>
      </c>
      <c r="B12" s="1112"/>
      <c r="C12" s="1112"/>
    </row>
    <row r="13" spans="1:9" ht="15.75">
      <c r="A13" s="1116" t="s">
        <v>775</v>
      </c>
      <c r="B13" s="1116"/>
      <c r="C13" s="1116"/>
      <c r="D13" s="1116"/>
      <c r="E13" s="1116"/>
      <c r="F13" s="1116"/>
      <c r="G13" s="1116"/>
      <c r="H13" s="1116"/>
      <c r="I13" s="1116"/>
    </row>
    <row r="14" spans="1:9" ht="15.75">
      <c r="A14" s="1116" t="s">
        <v>776</v>
      </c>
      <c r="B14" s="1116"/>
      <c r="C14" s="1116"/>
      <c r="D14" s="1116"/>
      <c r="E14" s="1116"/>
      <c r="F14" s="1116"/>
      <c r="G14" s="1116"/>
      <c r="H14" s="1116"/>
      <c r="I14" s="1116"/>
    </row>
    <row r="15" spans="1:9" ht="15.75">
      <c r="A15" s="1117"/>
      <c r="B15" s="1112"/>
      <c r="C15" s="1112"/>
    </row>
    <row r="16" spans="1:9" ht="15.75">
      <c r="B16" s="1116" t="s">
        <v>777</v>
      </c>
      <c r="C16" s="1116"/>
      <c r="D16" s="1116"/>
      <c r="E16" s="1116"/>
      <c r="F16" s="1116"/>
      <c r="G16" s="1116"/>
      <c r="H16" s="1116"/>
      <c r="I16" s="1116"/>
    </row>
    <row r="17" spans="1:9" ht="15.75">
      <c r="A17" s="1117"/>
      <c r="B17" s="1112"/>
      <c r="C17" s="1112"/>
    </row>
    <row r="18" spans="1:9" ht="15.75">
      <c r="A18" s="1113" t="s">
        <v>778</v>
      </c>
      <c r="B18" s="1113"/>
      <c r="C18" s="1113"/>
      <c r="D18" s="1113"/>
      <c r="E18" s="1118" t="str">
        <f>'[2]Family data'!F3</f>
        <v>Smt</v>
      </c>
      <c r="F18" s="1119" t="str">
        <f>[2]Mastersheet!B3</f>
        <v xml:space="preserve">PRAVESH KUMAR SHARMA </v>
      </c>
      <c r="G18" s="1119"/>
      <c r="H18" s="1119"/>
      <c r="I18" s="1119"/>
    </row>
    <row r="19" spans="1:9" ht="15.75">
      <c r="A19" s="1113" t="s">
        <v>2</v>
      </c>
      <c r="B19" s="1113"/>
      <c r="C19" s="1113" t="str">
        <f>[2]Mastersheet!B4</f>
        <v>ASSISTANT ACCOUNT OFFICER -I</v>
      </c>
      <c r="D19" s="1113"/>
      <c r="E19" s="1113"/>
      <c r="F19" s="1113"/>
      <c r="G19" s="1113"/>
      <c r="H19" s="1113" t="s">
        <v>779</v>
      </c>
      <c r="I19" s="1113"/>
    </row>
    <row r="20" spans="1:9" ht="15.75">
      <c r="A20" s="1120">
        <f>[2]Pravesh!B21</f>
        <v>41247</v>
      </c>
      <c r="B20" s="1119"/>
      <c r="C20" s="1113" t="s">
        <v>780</v>
      </c>
      <c r="D20" s="1113"/>
      <c r="E20" s="1113"/>
      <c r="F20" s="1113"/>
      <c r="G20" s="1113"/>
      <c r="H20" s="1113"/>
      <c r="I20" s="1113"/>
    </row>
    <row r="21" spans="1:9" ht="15.75" customHeight="1">
      <c r="A21" s="1121" t="s">
        <v>781</v>
      </c>
      <c r="B21" s="1121"/>
      <c r="C21" s="1121"/>
      <c r="D21" s="1121"/>
      <c r="E21" s="1121"/>
      <c r="F21" s="1121"/>
      <c r="G21" s="1121"/>
      <c r="H21" s="1121"/>
      <c r="I21" s="1121"/>
    </row>
    <row r="22" spans="1:9" ht="15.75" customHeight="1">
      <c r="A22" s="1121"/>
      <c r="B22" s="1121"/>
      <c r="C22" s="1121"/>
      <c r="D22" s="1121"/>
      <c r="E22" s="1121"/>
      <c r="F22" s="1121"/>
      <c r="G22" s="1121"/>
      <c r="H22" s="1121"/>
      <c r="I22" s="1121"/>
    </row>
    <row r="23" spans="1:9" ht="15.75" customHeight="1">
      <c r="A23" s="1122">
        <v>2</v>
      </c>
      <c r="B23" s="1121" t="s">
        <v>782</v>
      </c>
      <c r="C23" s="1121"/>
      <c r="D23" s="1121"/>
      <c r="E23" s="1121"/>
      <c r="F23" s="1121"/>
      <c r="G23" s="1121"/>
      <c r="H23" s="1121"/>
      <c r="I23" s="1121"/>
    </row>
    <row r="24" spans="1:9" ht="15.75" customHeight="1">
      <c r="A24" s="1122"/>
      <c r="B24" s="1121"/>
      <c r="C24" s="1121"/>
      <c r="D24" s="1121"/>
      <c r="E24" s="1121"/>
      <c r="F24" s="1121"/>
      <c r="G24" s="1121"/>
      <c r="H24" s="1121"/>
      <c r="I24" s="1121"/>
    </row>
    <row r="25" spans="1:9" ht="15.75" customHeight="1">
      <c r="A25" s="1122"/>
      <c r="B25" s="1121"/>
      <c r="C25" s="1121"/>
      <c r="D25" s="1121"/>
      <c r="E25" s="1121"/>
      <c r="F25" s="1121"/>
      <c r="G25" s="1121"/>
      <c r="H25" s="1121"/>
      <c r="I25" s="1121"/>
    </row>
    <row r="26" spans="1:9" ht="15.75">
      <c r="A26" s="1123">
        <v>3</v>
      </c>
      <c r="B26" s="1116" t="s">
        <v>783</v>
      </c>
      <c r="C26" s="1116"/>
      <c r="D26" s="1116"/>
      <c r="E26" s="1116"/>
      <c r="F26" s="1116"/>
      <c r="G26" s="1116"/>
      <c r="H26" s="1116"/>
      <c r="I26" s="1116"/>
    </row>
    <row r="27" spans="1:9" ht="15.75" customHeight="1">
      <c r="A27" s="1122">
        <v>4</v>
      </c>
      <c r="B27" s="1121" t="s">
        <v>784</v>
      </c>
      <c r="C27" s="1121"/>
      <c r="D27" s="1121"/>
      <c r="E27" s="1121"/>
      <c r="F27" s="1121"/>
      <c r="G27" s="1121"/>
      <c r="H27" s="1121"/>
      <c r="I27" s="1121"/>
    </row>
    <row r="28" spans="1:9" ht="15.75" customHeight="1">
      <c r="A28" s="1122"/>
      <c r="B28" s="1121"/>
      <c r="C28" s="1121"/>
      <c r="D28" s="1121"/>
      <c r="E28" s="1121"/>
      <c r="F28" s="1121"/>
      <c r="G28" s="1121"/>
      <c r="H28" s="1121"/>
      <c r="I28" s="1121"/>
    </row>
    <row r="29" spans="1:9" ht="15.75" customHeight="1">
      <c r="A29" s="1122"/>
      <c r="B29" s="1121"/>
      <c r="C29" s="1121"/>
      <c r="D29" s="1121"/>
      <c r="E29" s="1121"/>
      <c r="F29" s="1121"/>
      <c r="G29" s="1121"/>
      <c r="H29" s="1121"/>
      <c r="I29" s="1121"/>
    </row>
    <row r="30" spans="1:9" ht="15.75">
      <c r="A30" s="1124"/>
      <c r="B30" s="1112"/>
      <c r="C30" s="1112"/>
    </row>
    <row r="31" spans="1:9" ht="15.75">
      <c r="B31" s="1112"/>
      <c r="C31" s="1112"/>
    </row>
    <row r="32" spans="1:9" ht="15.75">
      <c r="A32" s="1124"/>
      <c r="B32" s="1112"/>
      <c r="C32" s="1112"/>
      <c r="F32" s="1113" t="s">
        <v>453</v>
      </c>
      <c r="G32" s="1113"/>
      <c r="H32" s="1113"/>
      <c r="I32" s="1113"/>
    </row>
    <row r="33" spans="1:9" ht="15.75">
      <c r="A33" s="1124"/>
      <c r="B33" s="1112"/>
      <c r="C33" s="1112"/>
    </row>
    <row r="34" spans="1:9" ht="15.75" customHeight="1">
      <c r="A34" s="1124"/>
      <c r="B34" s="1112"/>
      <c r="E34" s="1125"/>
      <c r="F34" s="1113" t="s">
        <v>424</v>
      </c>
      <c r="G34" s="1113"/>
      <c r="H34" s="1113"/>
      <c r="I34" s="1113"/>
    </row>
    <row r="35" spans="1:9" ht="15.75">
      <c r="B35" s="1112"/>
      <c r="E35" s="1125"/>
      <c r="F35" s="1113"/>
      <c r="G35" s="1113"/>
      <c r="H35" s="1113"/>
      <c r="I35" s="1113"/>
    </row>
    <row r="36" spans="1:9" ht="15.75">
      <c r="A36" s="1126" t="s">
        <v>785</v>
      </c>
      <c r="B36" s="1112"/>
      <c r="C36" s="1112"/>
    </row>
    <row r="37" spans="1:9" ht="15.75">
      <c r="A37" s="1127">
        <v>1</v>
      </c>
      <c r="B37" s="1116" t="s">
        <v>786</v>
      </c>
      <c r="C37" s="1116"/>
      <c r="D37" s="1116"/>
      <c r="E37" s="1116"/>
      <c r="F37" s="1116"/>
      <c r="G37" s="1116"/>
      <c r="H37" s="1116"/>
      <c r="I37" s="1116"/>
    </row>
    <row r="38" spans="1:9" ht="15.75">
      <c r="A38" s="1127">
        <v>2</v>
      </c>
      <c r="B38" s="1116" t="s">
        <v>787</v>
      </c>
      <c r="C38" s="1116"/>
      <c r="D38" s="1116"/>
      <c r="E38" s="1116"/>
      <c r="F38" s="1116"/>
      <c r="G38" s="1116"/>
      <c r="H38" s="1116"/>
      <c r="I38" s="1116"/>
    </row>
    <row r="39" spans="1:9" ht="15.75" customHeight="1">
      <c r="A39" s="1115">
        <v>3</v>
      </c>
      <c r="B39" s="1121" t="s">
        <v>788</v>
      </c>
      <c r="C39" s="1121"/>
      <c r="D39" s="1121"/>
      <c r="E39" s="1121"/>
      <c r="F39" s="1121"/>
      <c r="G39" s="1121"/>
      <c r="H39" s="1121"/>
      <c r="I39" s="1121"/>
    </row>
    <row r="40" spans="1:9" ht="15.75" customHeight="1">
      <c r="A40" s="1115"/>
      <c r="B40" s="1121"/>
      <c r="C40" s="1121"/>
      <c r="D40" s="1121"/>
      <c r="E40" s="1121"/>
      <c r="F40" s="1121"/>
      <c r="G40" s="1121"/>
      <c r="H40" s="1121"/>
      <c r="I40" s="1121"/>
    </row>
    <row r="41" spans="1:9">
      <c r="A41" s="1115">
        <v>4</v>
      </c>
      <c r="B41" s="1128" t="s">
        <v>789</v>
      </c>
      <c r="C41" s="1128"/>
      <c r="D41" s="1128"/>
      <c r="E41" s="1128"/>
      <c r="F41" s="1128"/>
      <c r="G41" s="1128"/>
      <c r="H41" s="1128"/>
      <c r="I41" s="1128"/>
    </row>
    <row r="42" spans="1:9" ht="21" customHeight="1">
      <c r="A42" s="1115"/>
      <c r="B42" s="1128"/>
      <c r="C42" s="1128"/>
      <c r="D42" s="1128"/>
      <c r="E42" s="1128"/>
      <c r="F42" s="1128"/>
      <c r="G42" s="1128"/>
      <c r="H42" s="1128"/>
      <c r="I42" s="1128"/>
    </row>
    <row r="43" spans="1:9">
      <c r="A43" s="1115">
        <v>5</v>
      </c>
      <c r="B43" s="1128" t="s">
        <v>790</v>
      </c>
      <c r="C43" s="1128"/>
      <c r="D43" s="1128"/>
      <c r="E43" s="1128"/>
      <c r="F43" s="1128"/>
      <c r="G43" s="1128"/>
      <c r="H43" s="1128"/>
      <c r="I43" s="1128"/>
    </row>
    <row r="44" spans="1:9" ht="17.25" customHeight="1">
      <c r="A44" s="1115"/>
      <c r="B44" s="1128"/>
      <c r="C44" s="1128"/>
      <c r="D44" s="1128"/>
      <c r="E44" s="1128"/>
      <c r="F44" s="1128"/>
      <c r="G44" s="1128"/>
      <c r="H44" s="1128"/>
      <c r="I44" s="1128"/>
    </row>
    <row r="45" spans="1:9" ht="18">
      <c r="A45" s="1129">
        <v>6</v>
      </c>
      <c r="B45" s="1116" t="s">
        <v>791</v>
      </c>
      <c r="C45" s="1116"/>
      <c r="D45" s="1116"/>
      <c r="E45" s="1116"/>
      <c r="F45" s="1116"/>
      <c r="G45" s="1116"/>
      <c r="H45" s="1116"/>
      <c r="I45" s="1116"/>
    </row>
  </sheetData>
  <mergeCells count="36">
    <mergeCell ref="A41:A42"/>
    <mergeCell ref="B41:I42"/>
    <mergeCell ref="A43:A44"/>
    <mergeCell ref="B43:I44"/>
    <mergeCell ref="B45:I45"/>
    <mergeCell ref="F32:I32"/>
    <mergeCell ref="F34:I35"/>
    <mergeCell ref="B37:I37"/>
    <mergeCell ref="B38:I38"/>
    <mergeCell ref="A39:A40"/>
    <mergeCell ref="B39:I40"/>
    <mergeCell ref="A21:I22"/>
    <mergeCell ref="A23:A25"/>
    <mergeCell ref="B23:I25"/>
    <mergeCell ref="B26:I26"/>
    <mergeCell ref="A27:A29"/>
    <mergeCell ref="B27:I29"/>
    <mergeCell ref="A18:D18"/>
    <mergeCell ref="F18:I18"/>
    <mergeCell ref="A19:B19"/>
    <mergeCell ref="C19:G19"/>
    <mergeCell ref="H19:I19"/>
    <mergeCell ref="A20:B20"/>
    <mergeCell ref="C20:I20"/>
    <mergeCell ref="B10:E10"/>
    <mergeCell ref="F10:G10"/>
    <mergeCell ref="H10:I10"/>
    <mergeCell ref="A13:I13"/>
    <mergeCell ref="A14:I14"/>
    <mergeCell ref="B16:I16"/>
    <mergeCell ref="A2:I2"/>
    <mergeCell ref="A3:I3"/>
    <mergeCell ref="A4:I6"/>
    <mergeCell ref="A7:I7"/>
    <mergeCell ref="A8:E8"/>
    <mergeCell ref="F8:I8"/>
  </mergeCells>
  <pageMargins left="0.9055118110236221" right="0.51181102362204722" top="0.55118110236220474" bottom="0.74803149606299213" header="0.31496062992125984" footer="0.31496062992125984"/>
  <pageSetup paperSize="9" orientation="portrait" r:id="rId1"/>
  <headerFooter>
    <oddFooter>&amp;L16.18.1.22.5.19.8√97263.0458756048</oddFooter>
  </headerFooter>
</worksheet>
</file>

<file path=xl/worksheets/sheet8.xml><?xml version="1.0" encoding="utf-8"?>
<worksheet xmlns="http://schemas.openxmlformats.org/spreadsheetml/2006/main" xmlns:r="http://schemas.openxmlformats.org/officeDocument/2006/relationships">
  <sheetPr codeName="Sheet1"/>
  <dimension ref="A1:M274"/>
  <sheetViews>
    <sheetView view="pageBreakPreview" topLeftCell="A265" workbookViewId="0">
      <selection activeCell="A231" sqref="A231:J231"/>
    </sheetView>
  </sheetViews>
  <sheetFormatPr defaultColWidth="9.140625" defaultRowHeight="16.5" customHeight="1"/>
  <cols>
    <col min="1" max="1" width="7" style="41" customWidth="1"/>
    <col min="2" max="2" width="7.140625" style="41" customWidth="1"/>
    <col min="3" max="3" width="5.28515625" style="41" customWidth="1"/>
    <col min="4" max="4" width="11.85546875" style="42" customWidth="1"/>
    <col min="5" max="5" width="11" style="42" customWidth="1"/>
    <col min="6" max="6" width="11.28515625" style="42" customWidth="1"/>
    <col min="7" max="7" width="7.42578125" style="42" customWidth="1"/>
    <col min="8" max="8" width="10.42578125" style="42" customWidth="1"/>
    <col min="9" max="9" width="14.85546875" style="42" customWidth="1"/>
    <col min="10" max="10" width="12.42578125" style="42" customWidth="1"/>
    <col min="11" max="16384" width="9.140625" style="42"/>
  </cols>
  <sheetData>
    <row r="1" spans="1:10" ht="16.5" customHeight="1">
      <c r="J1" s="42">
        <v>4</v>
      </c>
    </row>
    <row r="2" spans="1:10" ht="16.5" customHeight="1">
      <c r="A2" s="504" t="s">
        <v>50</v>
      </c>
      <c r="B2" s="504"/>
      <c r="C2" s="504"/>
      <c r="D2" s="504"/>
      <c r="E2" s="504"/>
      <c r="F2" s="504"/>
      <c r="G2" s="504"/>
      <c r="H2" s="504"/>
      <c r="I2" s="504"/>
      <c r="J2" s="504"/>
    </row>
    <row r="3" spans="1:10" ht="16.5" customHeight="1">
      <c r="A3" s="505" t="s">
        <v>51</v>
      </c>
      <c r="B3" s="505"/>
      <c r="C3" s="505"/>
      <c r="D3" s="505"/>
      <c r="E3" s="505"/>
      <c r="F3" s="505"/>
      <c r="G3" s="505"/>
      <c r="H3" s="505"/>
      <c r="I3" s="505"/>
      <c r="J3" s="505"/>
    </row>
    <row r="4" spans="1:10" ht="16.5" customHeight="1">
      <c r="A4" s="506" t="s">
        <v>9</v>
      </c>
      <c r="B4" s="506"/>
      <c r="C4" s="506"/>
      <c r="D4" s="506"/>
      <c r="E4" s="506"/>
      <c r="F4" s="506"/>
      <c r="G4" s="506"/>
      <c r="H4" s="506"/>
      <c r="I4" s="506"/>
      <c r="J4" s="506"/>
    </row>
    <row r="5" spans="1:10" ht="16.5" customHeight="1">
      <c r="A5" s="506"/>
      <c r="B5" s="506"/>
      <c r="C5" s="506"/>
      <c r="D5" s="506"/>
      <c r="E5" s="506"/>
      <c r="F5" s="506"/>
      <c r="G5" s="506"/>
      <c r="H5" s="506"/>
      <c r="I5" s="506"/>
      <c r="J5" s="506"/>
    </row>
    <row r="6" spans="1:10" ht="16.5" customHeight="1">
      <c r="A6" s="506"/>
      <c r="B6" s="506"/>
      <c r="C6" s="506"/>
      <c r="D6" s="506"/>
      <c r="E6" s="506"/>
      <c r="F6" s="506"/>
      <c r="G6" s="506"/>
      <c r="H6" s="506"/>
      <c r="I6" s="506"/>
      <c r="J6" s="506"/>
    </row>
    <row r="7" spans="1:10" ht="16.5" customHeight="1">
      <c r="A7" s="507" t="s">
        <v>52</v>
      </c>
      <c r="B7" s="507"/>
      <c r="C7" s="507"/>
      <c r="D7" s="507"/>
      <c r="E7" s="507"/>
      <c r="F7" s="507"/>
      <c r="G7" s="507"/>
      <c r="H7" s="507"/>
      <c r="I7" s="507"/>
      <c r="J7" s="507"/>
    </row>
    <row r="8" spans="1:10" ht="16.5" customHeight="1">
      <c r="A8" s="504" t="s">
        <v>53</v>
      </c>
      <c r="B8" s="504"/>
      <c r="C8" s="504"/>
      <c r="D8" s="504"/>
      <c r="E8" s="504"/>
      <c r="F8" s="504"/>
      <c r="G8" s="504"/>
      <c r="H8" s="504"/>
      <c r="I8" s="504"/>
      <c r="J8" s="504"/>
    </row>
    <row r="9" spans="1:10" ht="16.5" customHeight="1">
      <c r="A9" s="504" t="s">
        <v>54</v>
      </c>
      <c r="B9" s="504"/>
      <c r="C9" s="504"/>
      <c r="D9" s="504"/>
      <c r="E9" s="504"/>
      <c r="F9" s="504"/>
      <c r="G9" s="504"/>
      <c r="H9" s="504"/>
      <c r="I9" s="504"/>
      <c r="J9" s="504"/>
    </row>
    <row r="10" spans="1:10" ht="16.5" customHeight="1">
      <c r="A10" s="43">
        <v>1</v>
      </c>
      <c r="B10" s="508" t="s">
        <v>55</v>
      </c>
      <c r="C10" s="508"/>
      <c r="D10" s="508"/>
      <c r="E10" s="508"/>
      <c r="F10" s="508"/>
      <c r="G10" s="508"/>
      <c r="H10" s="508" t="str">
        <f>[2]Pravesh!D3</f>
        <v xml:space="preserve">PRAVESH KUMAR SHARMA </v>
      </c>
      <c r="I10" s="508"/>
      <c r="J10" s="508"/>
    </row>
    <row r="11" spans="1:10" ht="16.5" customHeight="1">
      <c r="A11" s="511">
        <v>2</v>
      </c>
      <c r="B11" s="508" t="s">
        <v>56</v>
      </c>
      <c r="C11" s="508"/>
      <c r="D11" s="508"/>
      <c r="E11" s="508"/>
      <c r="F11" s="508"/>
      <c r="G11" s="508"/>
      <c r="H11" s="508" t="str">
        <f>[2]Pravesh!D8</f>
        <v>MAHAVEER PRASAD SHARMA</v>
      </c>
      <c r="I11" s="508"/>
      <c r="J11" s="508"/>
    </row>
    <row r="12" spans="1:10" ht="16.5" customHeight="1">
      <c r="A12" s="511"/>
      <c r="B12" s="508"/>
      <c r="C12" s="508"/>
      <c r="D12" s="508"/>
      <c r="E12" s="508"/>
      <c r="F12" s="508"/>
      <c r="G12" s="508"/>
      <c r="H12" s="508" t="str">
        <f>IF([2]Pravesh!D376="Smt",[2]Pravesh!D377,"")</f>
        <v/>
      </c>
      <c r="I12" s="508"/>
      <c r="J12" s="508"/>
    </row>
    <row r="13" spans="1:10" ht="16.5" customHeight="1">
      <c r="A13" s="43">
        <v>3</v>
      </c>
      <c r="B13" s="508" t="s">
        <v>57</v>
      </c>
      <c r="C13" s="508"/>
      <c r="D13" s="508"/>
      <c r="E13" s="508"/>
      <c r="F13" s="508"/>
      <c r="G13" s="508"/>
      <c r="H13" s="509">
        <f>[2]Pravesh!B17</f>
        <v>24549</v>
      </c>
      <c r="I13" s="510"/>
      <c r="J13" s="510"/>
    </row>
    <row r="14" spans="1:10" ht="16.5" customHeight="1">
      <c r="A14" s="43">
        <v>4</v>
      </c>
      <c r="B14" s="508" t="s">
        <v>58</v>
      </c>
      <c r="C14" s="508"/>
      <c r="D14" s="508"/>
      <c r="E14" s="508"/>
      <c r="F14" s="508"/>
      <c r="G14" s="508"/>
      <c r="H14" s="509">
        <f>[2]Pravesh!B21</f>
        <v>41247</v>
      </c>
      <c r="I14" s="510"/>
      <c r="J14" s="510"/>
    </row>
    <row r="15" spans="1:10" ht="16.5" customHeight="1">
      <c r="A15" s="43">
        <v>5</v>
      </c>
      <c r="B15" s="508" t="s">
        <v>59</v>
      </c>
      <c r="C15" s="508"/>
      <c r="D15" s="508"/>
      <c r="E15" s="508"/>
      <c r="F15" s="508"/>
      <c r="G15" s="508"/>
      <c r="H15" s="508" t="str">
        <f>'[2]Family data'!F4</f>
        <v>Hindu</v>
      </c>
      <c r="I15" s="508"/>
      <c r="J15" s="508"/>
    </row>
    <row r="16" spans="1:10" ht="16.5" customHeight="1">
      <c r="A16" s="511">
        <v>6</v>
      </c>
      <c r="B16" s="512" t="s">
        <v>60</v>
      </c>
      <c r="C16" s="512"/>
      <c r="D16" s="512"/>
      <c r="E16" s="512"/>
      <c r="F16" s="512"/>
      <c r="G16" s="512"/>
      <c r="H16" s="512" t="str">
        <f>[2]Pravesh!D5</f>
        <v>DIRECTOR SECONDARY EDUCATION, RAJASTHAN, BIKANER</v>
      </c>
      <c r="I16" s="512"/>
      <c r="J16" s="512"/>
    </row>
    <row r="17" spans="1:10" ht="16.5" customHeight="1">
      <c r="A17" s="511"/>
      <c r="B17" s="512"/>
      <c r="C17" s="512"/>
      <c r="D17" s="512"/>
      <c r="E17" s="512"/>
      <c r="F17" s="512"/>
      <c r="G17" s="512"/>
      <c r="H17" s="512"/>
      <c r="I17" s="512"/>
      <c r="J17" s="512"/>
    </row>
    <row r="18" spans="1:10" ht="16.5" customHeight="1">
      <c r="A18" s="511">
        <v>7</v>
      </c>
      <c r="B18" s="513" t="s">
        <v>61</v>
      </c>
      <c r="C18" s="513"/>
      <c r="D18" s="513"/>
      <c r="E18" s="513"/>
      <c r="F18" s="513"/>
      <c r="G18" s="513"/>
      <c r="H18" s="513"/>
      <c r="I18" s="513"/>
      <c r="J18" s="513"/>
    </row>
    <row r="19" spans="1:10" ht="16.5" customHeight="1">
      <c r="A19" s="511"/>
      <c r="B19" s="43" t="s">
        <v>62</v>
      </c>
      <c r="C19" s="508" t="s">
        <v>63</v>
      </c>
      <c r="D19" s="508"/>
      <c r="E19" s="508"/>
      <c r="F19" s="508"/>
      <c r="G19" s="508"/>
      <c r="H19" s="513" t="str">
        <f>IF([2]Mastersheet!B9="Substantive",[2]Mastersheet!B9,"")</f>
        <v>Substantive</v>
      </c>
      <c r="I19" s="513"/>
      <c r="J19" s="513"/>
    </row>
    <row r="20" spans="1:10" ht="16.5" customHeight="1">
      <c r="A20" s="511"/>
      <c r="B20" s="43" t="s">
        <v>64</v>
      </c>
      <c r="C20" s="508" t="s">
        <v>65</v>
      </c>
      <c r="D20" s="508"/>
      <c r="E20" s="508"/>
      <c r="F20" s="508"/>
      <c r="G20" s="508"/>
      <c r="H20" s="513" t="str">
        <f>IF([2]Mastersheet!B9="Officiating",[2]Mastersheet!B9,"")</f>
        <v/>
      </c>
      <c r="I20" s="513"/>
      <c r="J20" s="513"/>
    </row>
    <row r="21" spans="1:10" ht="16.5" customHeight="1">
      <c r="A21" s="511">
        <v>8</v>
      </c>
      <c r="B21" s="43" t="s">
        <v>62</v>
      </c>
      <c r="C21" s="508" t="s">
        <v>66</v>
      </c>
      <c r="D21" s="508"/>
      <c r="E21" s="508"/>
      <c r="F21" s="508"/>
      <c r="G21" s="508"/>
      <c r="H21" s="509">
        <f>[2]Pravesh!B18</f>
        <v>32979</v>
      </c>
      <c r="I21" s="508"/>
      <c r="J21" s="508"/>
    </row>
    <row r="22" spans="1:10" ht="16.5" customHeight="1">
      <c r="A22" s="511"/>
      <c r="B22" s="43" t="s">
        <v>64</v>
      </c>
      <c r="C22" s="508" t="s">
        <v>67</v>
      </c>
      <c r="D22" s="508"/>
      <c r="E22" s="508"/>
      <c r="F22" s="508"/>
      <c r="G22" s="508"/>
      <c r="H22" s="509">
        <f>H14</f>
        <v>41247</v>
      </c>
      <c r="I22" s="508"/>
      <c r="J22" s="508"/>
    </row>
    <row r="23" spans="1:10" ht="16.5" customHeight="1">
      <c r="A23" s="511">
        <v>9</v>
      </c>
      <c r="B23" s="513" t="s">
        <v>68</v>
      </c>
      <c r="C23" s="513"/>
      <c r="D23" s="513"/>
      <c r="E23" s="513"/>
      <c r="F23" s="513"/>
      <c r="G23" s="513"/>
      <c r="H23" s="524"/>
      <c r="I23" s="524"/>
      <c r="J23" s="524"/>
    </row>
    <row r="24" spans="1:10" ht="16.5" customHeight="1">
      <c r="A24" s="511"/>
      <c r="B24" s="511" t="s">
        <v>69</v>
      </c>
      <c r="C24" s="511" t="s">
        <v>62</v>
      </c>
      <c r="D24" s="518" t="s">
        <v>70</v>
      </c>
      <c r="E24" s="510"/>
      <c r="F24" s="510"/>
      <c r="G24" s="519"/>
      <c r="H24" s="44" t="str">
        <f>IF(I24="NIL","","From")</f>
        <v/>
      </c>
      <c r="I24" s="514" t="str">
        <f>[2]Pravesh!E322</f>
        <v>NIL</v>
      </c>
      <c r="J24" s="515"/>
    </row>
    <row r="25" spans="1:10" ht="18">
      <c r="A25" s="511"/>
      <c r="B25" s="511"/>
      <c r="C25" s="511"/>
      <c r="D25" s="510"/>
      <c r="E25" s="510"/>
      <c r="F25" s="510"/>
      <c r="G25" s="519"/>
      <c r="H25" s="45" t="str">
        <f>IF(I25="NIL","","To")</f>
        <v/>
      </c>
      <c r="I25" s="516" t="str">
        <f>[2]Pravesh!F322</f>
        <v>NIL</v>
      </c>
      <c r="J25" s="517"/>
    </row>
    <row r="26" spans="1:10" ht="16.5" customHeight="1">
      <c r="A26" s="511"/>
      <c r="B26" s="511"/>
      <c r="C26" s="511" t="s">
        <v>64</v>
      </c>
      <c r="D26" s="518" t="s">
        <v>71</v>
      </c>
      <c r="E26" s="510"/>
      <c r="F26" s="510"/>
      <c r="G26" s="519"/>
      <c r="H26" s="46" t="str">
        <f>IF(I26="NIL","","From")</f>
        <v/>
      </c>
      <c r="I26" s="522" t="str">
        <f>[2]Pravesh!E323</f>
        <v>NIL</v>
      </c>
      <c r="J26" s="523"/>
    </row>
    <row r="27" spans="1:10" ht="18">
      <c r="A27" s="511"/>
      <c r="B27" s="511"/>
      <c r="C27" s="511"/>
      <c r="D27" s="510"/>
      <c r="E27" s="520"/>
      <c r="F27" s="520"/>
      <c r="G27" s="521"/>
      <c r="H27" s="45" t="str">
        <f>IF(I27="NIL","","To")</f>
        <v/>
      </c>
      <c r="I27" s="516" t="str">
        <f>[2]Pravesh!F323</f>
        <v>NIL</v>
      </c>
      <c r="J27" s="517"/>
    </row>
    <row r="28" spans="1:10" ht="16.5" customHeight="1">
      <c r="A28" s="511"/>
      <c r="B28" s="525" t="s">
        <v>72</v>
      </c>
      <c r="C28" s="518" t="s">
        <v>73</v>
      </c>
      <c r="D28" s="510"/>
      <c r="E28" s="510"/>
      <c r="F28" s="510"/>
      <c r="G28" s="510"/>
      <c r="H28" s="47" t="s">
        <v>74</v>
      </c>
      <c r="I28" s="47" t="s">
        <v>75</v>
      </c>
      <c r="J28" s="47" t="s">
        <v>76</v>
      </c>
    </row>
    <row r="29" spans="1:10" ht="16.5" customHeight="1">
      <c r="A29" s="511"/>
      <c r="B29" s="525"/>
      <c r="C29" s="510"/>
      <c r="D29" s="510"/>
      <c r="E29" s="510"/>
      <c r="F29" s="510"/>
      <c r="G29" s="510"/>
      <c r="H29" s="526" t="str">
        <f>[2]Pravesh!D325</f>
        <v>NIL</v>
      </c>
      <c r="I29" s="526" t="str">
        <f>[2]Pravesh!E325</f>
        <v>NIL</v>
      </c>
      <c r="J29" s="526" t="str">
        <f>[2]Pravesh!F325</f>
        <v>NIL</v>
      </c>
    </row>
    <row r="30" spans="1:10" ht="21" customHeight="1">
      <c r="A30" s="511"/>
      <c r="B30" s="525"/>
      <c r="C30" s="510"/>
      <c r="D30" s="510"/>
      <c r="E30" s="510"/>
      <c r="F30" s="510"/>
      <c r="G30" s="510"/>
      <c r="H30" s="510"/>
      <c r="I30" s="510"/>
      <c r="J30" s="510"/>
    </row>
    <row r="31" spans="1:10" ht="16.5" customHeight="1">
      <c r="A31" s="525">
        <v>10</v>
      </c>
      <c r="B31" s="527" t="s">
        <v>77</v>
      </c>
      <c r="C31" s="527"/>
      <c r="D31" s="527"/>
      <c r="E31" s="527"/>
      <c r="F31" s="527"/>
      <c r="G31" s="527"/>
      <c r="H31" s="527"/>
      <c r="I31" s="527"/>
      <c r="J31" s="527"/>
    </row>
    <row r="32" spans="1:10" ht="16.5" customHeight="1">
      <c r="A32" s="525"/>
      <c r="B32" s="525" t="s">
        <v>78</v>
      </c>
      <c r="C32" s="518" t="s">
        <v>79</v>
      </c>
      <c r="D32" s="518"/>
      <c r="E32" s="518"/>
      <c r="F32" s="518"/>
      <c r="G32" s="518"/>
      <c r="H32" s="528" t="str">
        <f>[2]Pravesh!E327</f>
        <v>NIL</v>
      </c>
      <c r="I32" s="529"/>
      <c r="J32" s="515"/>
    </row>
    <row r="33" spans="1:10" ht="18">
      <c r="A33" s="525"/>
      <c r="B33" s="525"/>
      <c r="C33" s="518"/>
      <c r="D33" s="518"/>
      <c r="E33" s="518"/>
      <c r="F33" s="518"/>
      <c r="G33" s="518"/>
      <c r="H33" s="530" t="str">
        <f>[2]Pravesh!F327</f>
        <v>NIL</v>
      </c>
      <c r="I33" s="531"/>
      <c r="J33" s="517"/>
    </row>
    <row r="34" spans="1:10" ht="16.5" customHeight="1">
      <c r="A34" s="525"/>
      <c r="B34" s="525" t="s">
        <v>72</v>
      </c>
      <c r="C34" s="518" t="s">
        <v>80</v>
      </c>
      <c r="D34" s="518"/>
      <c r="E34" s="518"/>
      <c r="F34" s="518"/>
      <c r="G34" s="518"/>
      <c r="H34" s="46" t="str">
        <f>IF(I34="NIL","","From")</f>
        <v/>
      </c>
      <c r="I34" s="522" t="str">
        <f>[2]Pravesh!E328</f>
        <v>NIL</v>
      </c>
      <c r="J34" s="523"/>
    </row>
    <row r="35" spans="1:10" ht="18">
      <c r="A35" s="525"/>
      <c r="B35" s="525"/>
      <c r="C35" s="518"/>
      <c r="D35" s="518"/>
      <c r="E35" s="518"/>
      <c r="F35" s="518"/>
      <c r="G35" s="518"/>
      <c r="H35" s="45" t="str">
        <f>IF(I35="NIL","","To")</f>
        <v/>
      </c>
      <c r="I35" s="516" t="str">
        <f>[2]Pravesh!F328</f>
        <v>NIL</v>
      </c>
      <c r="J35" s="517"/>
    </row>
    <row r="36" spans="1:10" ht="16.5" customHeight="1">
      <c r="A36" s="511">
        <v>11</v>
      </c>
      <c r="B36" s="513" t="s">
        <v>81</v>
      </c>
      <c r="C36" s="513"/>
      <c r="D36" s="513"/>
      <c r="E36" s="513"/>
      <c r="F36" s="513"/>
      <c r="G36" s="513"/>
      <c r="H36" s="513"/>
      <c r="I36" s="513"/>
      <c r="J36" s="513"/>
    </row>
    <row r="37" spans="1:10" ht="16.5" customHeight="1">
      <c r="A37" s="511"/>
      <c r="B37" s="534" t="s">
        <v>82</v>
      </c>
      <c r="C37" s="534"/>
      <c r="D37" s="534"/>
      <c r="E37" s="534"/>
      <c r="F37" s="534"/>
      <c r="G37" s="534"/>
      <c r="H37" s="526"/>
      <c r="I37" s="526"/>
      <c r="J37" s="526"/>
    </row>
    <row r="38" spans="1:10" ht="18">
      <c r="A38" s="511"/>
      <c r="B38" s="534"/>
      <c r="C38" s="534"/>
      <c r="D38" s="534"/>
      <c r="E38" s="534"/>
      <c r="F38" s="534"/>
      <c r="G38" s="534"/>
      <c r="H38" s="526"/>
      <c r="I38" s="526"/>
      <c r="J38" s="526"/>
    </row>
    <row r="39" spans="1:10" ht="16.5" customHeight="1">
      <c r="A39" s="511"/>
      <c r="B39" s="513" t="s">
        <v>83</v>
      </c>
      <c r="C39" s="513"/>
      <c r="D39" s="513"/>
      <c r="E39" s="513"/>
      <c r="F39" s="513"/>
      <c r="G39" s="513"/>
      <c r="H39" s="48" t="s">
        <v>74</v>
      </c>
      <c r="I39" s="48" t="s">
        <v>75</v>
      </c>
      <c r="J39" s="48" t="s">
        <v>76</v>
      </c>
    </row>
    <row r="40" spans="1:10" ht="16.5" customHeight="1">
      <c r="A40" s="511"/>
      <c r="B40" s="533" t="str">
        <f>[2]Pravesh!A328</f>
        <v>Period of previous Civil Service which counts as qualifying 
service under Rule</v>
      </c>
      <c r="C40" s="533"/>
      <c r="D40" s="533"/>
      <c r="E40" s="533"/>
      <c r="F40" s="533"/>
      <c r="G40" s="533"/>
      <c r="H40" s="48" t="str">
        <f>[2]Pravesh!D331</f>
        <v>NIL</v>
      </c>
      <c r="I40" s="48" t="str">
        <f>[2]Pravesh!E331</f>
        <v>NIL</v>
      </c>
      <c r="J40" s="48" t="str">
        <f>[2]Pravesh!F331</f>
        <v>NIL</v>
      </c>
    </row>
    <row r="41" spans="1:10" ht="16.5" customHeight="1">
      <c r="A41" s="511">
        <v>12</v>
      </c>
      <c r="B41" s="513" t="s">
        <v>84</v>
      </c>
      <c r="C41" s="513"/>
      <c r="D41" s="513"/>
      <c r="E41" s="513"/>
      <c r="F41" s="513"/>
      <c r="G41" s="513"/>
      <c r="H41" s="513"/>
      <c r="I41" s="513"/>
      <c r="J41" s="513"/>
    </row>
    <row r="42" spans="1:10" ht="16.5" customHeight="1">
      <c r="A42" s="511"/>
      <c r="B42" s="534" t="s">
        <v>85</v>
      </c>
      <c r="C42" s="534"/>
      <c r="D42" s="534"/>
      <c r="E42" s="534"/>
      <c r="F42" s="534"/>
      <c r="G42" s="534"/>
      <c r="H42" s="48" t="s">
        <v>74</v>
      </c>
      <c r="I42" s="48" t="s">
        <v>75</v>
      </c>
      <c r="J42" s="48" t="s">
        <v>76</v>
      </c>
    </row>
    <row r="43" spans="1:10" ht="16.5" customHeight="1">
      <c r="A43" s="511"/>
      <c r="B43" s="525"/>
      <c r="C43" s="525"/>
      <c r="D43" s="525"/>
      <c r="E43" s="525"/>
      <c r="F43" s="525"/>
      <c r="G43" s="525"/>
      <c r="H43" s="49">
        <f>[2]Pravesh!E376</f>
        <v>36</v>
      </c>
      <c r="I43" s="49">
        <f>[2]Pravesh!F376</f>
        <v>11</v>
      </c>
      <c r="J43" s="49">
        <f>[2]Pravesh!G376</f>
        <v>15</v>
      </c>
    </row>
    <row r="44" spans="1:10" ht="16.5" customHeight="1">
      <c r="A44" s="511"/>
      <c r="B44" s="525"/>
      <c r="C44" s="525"/>
      <c r="D44" s="525"/>
      <c r="E44" s="525"/>
      <c r="F44" s="525"/>
      <c r="G44" s="525"/>
      <c r="H44" s="50"/>
      <c r="I44" s="50"/>
      <c r="J44" s="50"/>
    </row>
    <row r="45" spans="1:10" ht="16.5" customHeight="1">
      <c r="A45" s="525">
        <v>13</v>
      </c>
      <c r="B45" s="518" t="s">
        <v>86</v>
      </c>
      <c r="C45" s="520"/>
      <c r="D45" s="520"/>
      <c r="E45" s="520"/>
      <c r="F45" s="520"/>
      <c r="G45" s="520"/>
      <c r="H45" s="520"/>
      <c r="I45" s="535" t="s">
        <v>87</v>
      </c>
      <c r="J45" s="535"/>
    </row>
    <row r="46" spans="1:10" ht="18">
      <c r="A46" s="525"/>
      <c r="B46" s="520"/>
      <c r="C46" s="520"/>
      <c r="D46" s="520"/>
      <c r="E46" s="520"/>
      <c r="F46" s="520"/>
      <c r="G46" s="520"/>
      <c r="H46" s="520"/>
      <c r="I46" s="535"/>
      <c r="J46" s="535"/>
    </row>
    <row r="47" spans="1:10" ht="18">
      <c r="A47" s="536">
        <v>5</v>
      </c>
      <c r="B47" s="537"/>
      <c r="C47" s="537"/>
      <c r="D47" s="537"/>
      <c r="E47" s="537"/>
      <c r="F47" s="537"/>
      <c r="G47" s="537"/>
      <c r="H47" s="537"/>
      <c r="I47" s="537"/>
      <c r="J47" s="538"/>
    </row>
    <row r="48" spans="1:10" ht="18">
      <c r="A48" s="511">
        <v>14</v>
      </c>
      <c r="B48" s="518" t="s">
        <v>88</v>
      </c>
      <c r="C48" s="520"/>
      <c r="D48" s="520"/>
      <c r="E48" s="520"/>
      <c r="F48" s="520"/>
      <c r="G48" s="520"/>
      <c r="H48" s="520"/>
      <c r="I48" s="532" t="str">
        <f>[2]Pravesh!D381</f>
        <v/>
      </c>
      <c r="J48" s="526"/>
    </row>
    <row r="49" spans="1:10" ht="18">
      <c r="A49" s="511"/>
      <c r="B49" s="520"/>
      <c r="C49" s="520"/>
      <c r="D49" s="520"/>
      <c r="E49" s="520"/>
      <c r="F49" s="520"/>
      <c r="G49" s="520"/>
      <c r="H49" s="520"/>
      <c r="I49" s="526"/>
      <c r="J49" s="526"/>
    </row>
    <row r="50" spans="1:10" ht="16.5" customHeight="1">
      <c r="A50" s="511">
        <v>15</v>
      </c>
      <c r="B50" s="513" t="s">
        <v>89</v>
      </c>
      <c r="C50" s="513"/>
      <c r="D50" s="513"/>
      <c r="E50" s="513"/>
      <c r="F50" s="513"/>
      <c r="G50" s="513"/>
      <c r="H50" s="513"/>
      <c r="I50" s="513"/>
      <c r="J50" s="513"/>
    </row>
    <row r="51" spans="1:10" ht="18">
      <c r="A51" s="511"/>
      <c r="B51" s="511" t="s">
        <v>62</v>
      </c>
      <c r="C51" s="518" t="s">
        <v>90</v>
      </c>
      <c r="D51" s="520"/>
      <c r="E51" s="520"/>
      <c r="F51" s="520"/>
      <c r="G51" s="520"/>
      <c r="H51" s="520"/>
      <c r="I51" s="540" t="str">
        <f>[2]Pravesh!H318</f>
        <v>NIL</v>
      </c>
      <c r="J51" s="540"/>
    </row>
    <row r="52" spans="1:10" ht="18">
      <c r="A52" s="511"/>
      <c r="B52" s="511"/>
      <c r="C52" s="520"/>
      <c r="D52" s="520"/>
      <c r="E52" s="520"/>
      <c r="F52" s="520"/>
      <c r="G52" s="520"/>
      <c r="H52" s="520"/>
      <c r="I52" s="540"/>
      <c r="J52" s="540"/>
    </row>
    <row r="53" spans="1:10" ht="16.5" customHeight="1">
      <c r="A53" s="511"/>
      <c r="B53" s="511" t="s">
        <v>64</v>
      </c>
      <c r="C53" s="518" t="s">
        <v>91</v>
      </c>
      <c r="D53" s="520"/>
      <c r="E53" s="520"/>
      <c r="F53" s="520"/>
      <c r="G53" s="520"/>
      <c r="H53" s="520"/>
      <c r="I53" s="540" t="str">
        <f>[2]Pravesh!H319</f>
        <v>NIL</v>
      </c>
      <c r="J53" s="540"/>
    </row>
    <row r="54" spans="1:10" ht="18">
      <c r="A54" s="511"/>
      <c r="B54" s="511"/>
      <c r="C54" s="520"/>
      <c r="D54" s="520"/>
      <c r="E54" s="520"/>
      <c r="F54" s="520"/>
      <c r="G54" s="520"/>
      <c r="H54" s="520"/>
      <c r="I54" s="540"/>
      <c r="J54" s="540"/>
    </row>
    <row r="55" spans="1:10" ht="18">
      <c r="A55" s="511"/>
      <c r="B55" s="511"/>
      <c r="C55" s="520"/>
      <c r="D55" s="520"/>
      <c r="E55" s="520"/>
      <c r="F55" s="520"/>
      <c r="G55" s="520"/>
      <c r="H55" s="520"/>
      <c r="I55" s="540"/>
      <c r="J55" s="540"/>
    </row>
    <row r="56" spans="1:10" ht="18">
      <c r="A56" s="511"/>
      <c r="B56" s="511" t="s">
        <v>92</v>
      </c>
      <c r="C56" s="518" t="s">
        <v>93</v>
      </c>
      <c r="D56" s="520"/>
      <c r="E56" s="520"/>
      <c r="F56" s="520"/>
      <c r="G56" s="520"/>
      <c r="H56" s="520"/>
      <c r="I56" s="540" t="str">
        <f>[2]Pravesh!H320</f>
        <v>NIL</v>
      </c>
      <c r="J56" s="540"/>
    </row>
    <row r="57" spans="1:10" ht="18">
      <c r="A57" s="511"/>
      <c r="B57" s="511"/>
      <c r="C57" s="520"/>
      <c r="D57" s="520"/>
      <c r="E57" s="520"/>
      <c r="F57" s="520"/>
      <c r="G57" s="520"/>
      <c r="H57" s="520"/>
      <c r="I57" s="540"/>
      <c r="J57" s="540"/>
    </row>
    <row r="58" spans="1:10" ht="18">
      <c r="A58" s="511"/>
      <c r="B58" s="511"/>
      <c r="C58" s="520"/>
      <c r="D58" s="520"/>
      <c r="E58" s="520"/>
      <c r="F58" s="520"/>
      <c r="G58" s="520"/>
      <c r="H58" s="520"/>
      <c r="I58" s="540"/>
      <c r="J58" s="540"/>
    </row>
    <row r="59" spans="1:10" ht="16.5" customHeight="1">
      <c r="A59" s="43">
        <v>16</v>
      </c>
      <c r="B59" s="518" t="s">
        <v>94</v>
      </c>
      <c r="C59" s="520"/>
      <c r="D59" s="520"/>
      <c r="E59" s="520"/>
      <c r="F59" s="520"/>
      <c r="G59" s="520"/>
      <c r="H59" s="520"/>
      <c r="I59" s="532" t="str">
        <f>[2]Pravesh!D383</f>
        <v>NO</v>
      </c>
      <c r="J59" s="526"/>
    </row>
    <row r="60" spans="1:10" ht="18">
      <c r="A60" s="511">
        <v>17</v>
      </c>
      <c r="B60" s="518" t="s">
        <v>95</v>
      </c>
      <c r="C60" s="520"/>
      <c r="D60" s="520"/>
      <c r="E60" s="520"/>
      <c r="F60" s="520"/>
      <c r="G60" s="520"/>
      <c r="H60" s="520"/>
      <c r="I60" s="526" t="s">
        <v>96</v>
      </c>
      <c r="J60" s="526"/>
    </row>
    <row r="61" spans="1:10" ht="18">
      <c r="A61" s="511"/>
      <c r="B61" s="520"/>
      <c r="C61" s="520"/>
      <c r="D61" s="520"/>
      <c r="E61" s="520"/>
      <c r="F61" s="520"/>
      <c r="G61" s="520"/>
      <c r="H61" s="520"/>
      <c r="I61" s="526"/>
      <c r="J61" s="526"/>
    </row>
    <row r="62" spans="1:10" ht="16.5" customHeight="1">
      <c r="A62" s="511">
        <v>18</v>
      </c>
      <c r="B62" s="513" t="s">
        <v>97</v>
      </c>
      <c r="C62" s="513"/>
      <c r="D62" s="513"/>
      <c r="E62" s="513"/>
      <c r="F62" s="513"/>
      <c r="G62" s="513"/>
      <c r="H62" s="513"/>
      <c r="I62" s="48" t="s">
        <v>98</v>
      </c>
      <c r="J62" s="48" t="s">
        <v>99</v>
      </c>
    </row>
    <row r="63" spans="1:10" ht="16.5" customHeight="1">
      <c r="A63" s="511"/>
      <c r="B63" s="43" t="s">
        <v>62</v>
      </c>
      <c r="C63" s="513" t="s">
        <v>100</v>
      </c>
      <c r="D63" s="513"/>
      <c r="E63" s="513"/>
      <c r="F63" s="513"/>
      <c r="G63" s="513"/>
      <c r="H63" s="513"/>
      <c r="I63" s="51" t="str">
        <f>[2]Pravesh!F313</f>
        <v>NIL</v>
      </c>
      <c r="J63" s="51" t="str">
        <f>[2]Pravesh!G313</f>
        <v>NIL</v>
      </c>
    </row>
    <row r="64" spans="1:10" ht="16.5" customHeight="1">
      <c r="A64" s="511"/>
      <c r="B64" s="43" t="s">
        <v>64</v>
      </c>
      <c r="C64" s="513" t="s">
        <v>101</v>
      </c>
      <c r="D64" s="513"/>
      <c r="E64" s="513"/>
      <c r="F64" s="513"/>
      <c r="G64" s="513"/>
      <c r="H64" s="513"/>
      <c r="I64" s="545" t="str">
        <f>IF([2]Q.S.!E8="YES","Attached annexure",IF([2]Q.S.!F8&gt;0,[2]Q.S.!F8,"NIL"))</f>
        <v>Attached annexure</v>
      </c>
      <c r="J64" s="545" t="str">
        <f>IF([2]Q.S.!E8="YES","Attached annuexure",IF([2]Q.S.!G8&gt;0,[2]Q.S.!G8,"NIL"))</f>
        <v>Attached annuexure</v>
      </c>
    </row>
    <row r="65" spans="1:10" ht="16.5" customHeight="1">
      <c r="A65" s="511"/>
      <c r="B65" s="43"/>
      <c r="C65" s="526" t="s">
        <v>102</v>
      </c>
      <c r="D65" s="526"/>
      <c r="E65" s="526"/>
      <c r="F65" s="526"/>
      <c r="G65" s="526"/>
      <c r="H65" s="526"/>
      <c r="I65" s="545"/>
      <c r="J65" s="545"/>
    </row>
    <row r="66" spans="1:10" ht="16.5" customHeight="1">
      <c r="A66" s="511"/>
      <c r="B66" s="43" t="s">
        <v>92</v>
      </c>
      <c r="C66" s="513" t="s">
        <v>103</v>
      </c>
      <c r="D66" s="513"/>
      <c r="E66" s="513"/>
      <c r="F66" s="513"/>
      <c r="G66" s="513"/>
      <c r="H66" s="513"/>
      <c r="I66" s="51" t="str">
        <f>[2]Pravesh!F315</f>
        <v>NIL</v>
      </c>
      <c r="J66" s="51" t="str">
        <f>[2]Pravesh!G315</f>
        <v>NIL</v>
      </c>
    </row>
    <row r="67" spans="1:10" ht="16.5" customHeight="1">
      <c r="A67" s="511"/>
      <c r="B67" s="43" t="s">
        <v>104</v>
      </c>
      <c r="C67" s="513" t="s">
        <v>105</v>
      </c>
      <c r="D67" s="513"/>
      <c r="E67" s="513"/>
      <c r="F67" s="513"/>
      <c r="G67" s="513"/>
      <c r="H67" s="513"/>
      <c r="I67" s="51" t="str">
        <f>[2]Pravesh!F316</f>
        <v>NIL</v>
      </c>
      <c r="J67" s="51" t="str">
        <f>[2]Pravesh!G316</f>
        <v>NIL</v>
      </c>
    </row>
    <row r="68" spans="1:10" ht="16.5" customHeight="1">
      <c r="A68" s="511"/>
      <c r="B68" s="539" t="s">
        <v>106</v>
      </c>
      <c r="C68" s="539"/>
      <c r="D68" s="539"/>
      <c r="E68" s="539"/>
      <c r="F68" s="539"/>
      <c r="G68" s="539"/>
      <c r="H68" s="539"/>
      <c r="I68" s="542" t="str">
        <f>CONCATENATE([2]Pravesh!F82,"  ","days")</f>
        <v>0  days</v>
      </c>
      <c r="J68" s="542"/>
    </row>
    <row r="69" spans="1:10" ht="16.5" customHeight="1">
      <c r="A69" s="511">
        <v>19</v>
      </c>
      <c r="B69" s="511" t="s">
        <v>107</v>
      </c>
      <c r="C69" s="518" t="s">
        <v>108</v>
      </c>
      <c r="D69" s="518"/>
      <c r="E69" s="518"/>
      <c r="F69" s="518"/>
      <c r="G69" s="518"/>
      <c r="H69" s="518"/>
      <c r="I69" s="518"/>
      <c r="J69" s="518"/>
    </row>
    <row r="70" spans="1:10" ht="18">
      <c r="A70" s="511"/>
      <c r="B70" s="511"/>
      <c r="C70" s="518"/>
      <c r="D70" s="518"/>
      <c r="E70" s="518"/>
      <c r="F70" s="518"/>
      <c r="G70" s="518"/>
      <c r="H70" s="518"/>
      <c r="I70" s="518"/>
      <c r="J70" s="518"/>
    </row>
    <row r="71" spans="1:10" ht="16.5" customHeight="1">
      <c r="A71" s="511"/>
      <c r="B71" s="543" t="s">
        <v>109</v>
      </c>
      <c r="C71" s="543"/>
      <c r="D71" s="543"/>
      <c r="E71" s="543"/>
      <c r="F71" s="543"/>
      <c r="G71" s="544" t="s">
        <v>110</v>
      </c>
      <c r="H71" s="544"/>
      <c r="I71" s="543" t="s">
        <v>98</v>
      </c>
      <c r="J71" s="543" t="s">
        <v>99</v>
      </c>
    </row>
    <row r="72" spans="1:10" ht="16.5" customHeight="1">
      <c r="A72" s="511"/>
      <c r="B72" s="543"/>
      <c r="C72" s="543"/>
      <c r="D72" s="543"/>
      <c r="E72" s="543"/>
      <c r="F72" s="543"/>
      <c r="G72" s="544"/>
      <c r="H72" s="544"/>
      <c r="I72" s="543"/>
      <c r="J72" s="543"/>
    </row>
    <row r="73" spans="1:10" ht="16.5" customHeight="1">
      <c r="A73" s="511"/>
      <c r="B73" s="43" t="s">
        <v>111</v>
      </c>
      <c r="C73" s="541" t="str">
        <f>[2]Pravesh!A336</f>
        <v>NIL</v>
      </c>
      <c r="D73" s="513"/>
      <c r="E73" s="513"/>
      <c r="F73" s="513"/>
      <c r="G73" s="513" t="str">
        <f>[2]Pravesh!B336</f>
        <v>NIL</v>
      </c>
      <c r="H73" s="513"/>
      <c r="I73" s="51" t="str">
        <f>[2]Pravesh!D336</f>
        <v>NIL</v>
      </c>
      <c r="J73" s="51" t="str">
        <f>[2]Pravesh!E336</f>
        <v>NIL</v>
      </c>
    </row>
    <row r="74" spans="1:10" ht="16.5" customHeight="1">
      <c r="A74" s="511"/>
      <c r="B74" s="43" t="s">
        <v>112</v>
      </c>
      <c r="C74" s="541" t="str">
        <f>[2]Pravesh!A337</f>
        <v>NIL</v>
      </c>
      <c r="D74" s="513"/>
      <c r="E74" s="513"/>
      <c r="F74" s="513"/>
      <c r="G74" s="513" t="str">
        <f>[2]Pravesh!B337</f>
        <v>NIL</v>
      </c>
      <c r="H74" s="513"/>
      <c r="I74" s="51" t="str">
        <f>[2]Pravesh!D337</f>
        <v>NIL</v>
      </c>
      <c r="J74" s="51" t="str">
        <f>[2]Pravesh!E337</f>
        <v>NIL</v>
      </c>
    </row>
    <row r="75" spans="1:10" ht="16.5" customHeight="1">
      <c r="A75" s="511"/>
      <c r="B75" s="43" t="s">
        <v>113</v>
      </c>
      <c r="C75" s="541" t="str">
        <f>[2]Pravesh!A338</f>
        <v>NIL</v>
      </c>
      <c r="D75" s="513"/>
      <c r="E75" s="513"/>
      <c r="F75" s="513"/>
      <c r="G75" s="513" t="str">
        <f>[2]Pravesh!B338</f>
        <v>NIL</v>
      </c>
      <c r="H75" s="513"/>
      <c r="I75" s="51" t="str">
        <f>[2]Pravesh!D338</f>
        <v>NIL</v>
      </c>
      <c r="J75" s="51" t="str">
        <f>[2]Pravesh!E338</f>
        <v>NIL</v>
      </c>
    </row>
    <row r="76" spans="1:10" ht="16.5" customHeight="1">
      <c r="A76" s="511"/>
      <c r="B76" s="43" t="s">
        <v>64</v>
      </c>
      <c r="C76" s="513" t="s">
        <v>114</v>
      </c>
      <c r="D76" s="513"/>
      <c r="E76" s="513"/>
      <c r="F76" s="513"/>
      <c r="G76" s="513"/>
      <c r="H76" s="513"/>
      <c r="I76" s="526" t="str">
        <f>IF([2]Q.S.!F25&gt;0,"Entered in Service Book","NIL")</f>
        <v>NIL</v>
      </c>
      <c r="J76" s="526"/>
    </row>
    <row r="77" spans="1:10" ht="16.5" customHeight="1">
      <c r="A77" s="511">
        <v>20</v>
      </c>
      <c r="B77" s="546" t="s">
        <v>115</v>
      </c>
      <c r="C77" s="546"/>
      <c r="D77" s="546"/>
      <c r="E77" s="546"/>
      <c r="F77" s="546"/>
      <c r="G77" s="546"/>
      <c r="H77" s="546"/>
      <c r="I77" s="543" t="s">
        <v>96</v>
      </c>
      <c r="J77" s="543"/>
    </row>
    <row r="78" spans="1:10" ht="18">
      <c r="A78" s="511"/>
      <c r="B78" s="546"/>
      <c r="C78" s="546"/>
      <c r="D78" s="546"/>
      <c r="E78" s="546"/>
      <c r="F78" s="546"/>
      <c r="G78" s="546"/>
      <c r="H78" s="546"/>
      <c r="I78" s="543"/>
      <c r="J78" s="543"/>
    </row>
    <row r="79" spans="1:10" ht="18">
      <c r="A79" s="511"/>
      <c r="B79" s="546"/>
      <c r="C79" s="546"/>
      <c r="D79" s="546"/>
      <c r="E79" s="546"/>
      <c r="F79" s="546"/>
      <c r="G79" s="546"/>
      <c r="H79" s="546"/>
      <c r="I79" s="543"/>
      <c r="J79" s="543"/>
    </row>
    <row r="80" spans="1:10" ht="16.5" customHeight="1">
      <c r="A80" s="511">
        <v>21</v>
      </c>
      <c r="B80" s="513" t="s">
        <v>116</v>
      </c>
      <c r="C80" s="513"/>
      <c r="D80" s="513"/>
      <c r="E80" s="513"/>
      <c r="F80" s="513"/>
      <c r="G80" s="513"/>
      <c r="H80" s="513"/>
      <c r="I80" s="513"/>
      <c r="J80" s="513"/>
    </row>
    <row r="81" spans="1:10" ht="16.5" customHeight="1">
      <c r="A81" s="511"/>
      <c r="B81" s="511" t="s">
        <v>107</v>
      </c>
      <c r="C81" s="518" t="s">
        <v>117</v>
      </c>
      <c r="D81" s="518"/>
      <c r="E81" s="518"/>
      <c r="F81" s="518"/>
      <c r="G81" s="518"/>
      <c r="H81" s="518"/>
      <c r="I81" s="547">
        <f>[2]Mastersheet!H75</f>
        <v>80200</v>
      </c>
      <c r="J81" s="547"/>
    </row>
    <row r="82" spans="1:10" ht="18">
      <c r="A82" s="511"/>
      <c r="B82" s="511"/>
      <c r="C82" s="518"/>
      <c r="D82" s="518"/>
      <c r="E82" s="518"/>
      <c r="F82" s="518"/>
      <c r="G82" s="518"/>
      <c r="H82" s="518"/>
      <c r="I82" s="547"/>
      <c r="J82" s="547"/>
    </row>
    <row r="83" spans="1:10" ht="16.5" customHeight="1">
      <c r="A83" s="511"/>
      <c r="B83" s="43" t="s">
        <v>64</v>
      </c>
      <c r="C83" s="513" t="s">
        <v>118</v>
      </c>
      <c r="D83" s="513"/>
      <c r="E83" s="513"/>
      <c r="F83" s="513"/>
      <c r="G83" s="513"/>
      <c r="H83" s="513"/>
      <c r="I83" s="547">
        <f>[2]Mastersheet!H76</f>
        <v>0</v>
      </c>
      <c r="J83" s="547"/>
    </row>
    <row r="84" spans="1:10" ht="16.5" customHeight="1">
      <c r="A84" s="511"/>
      <c r="B84" s="511" t="s">
        <v>92</v>
      </c>
      <c r="C84" s="518" t="s">
        <v>119</v>
      </c>
      <c r="D84" s="520"/>
      <c r="E84" s="520"/>
      <c r="F84" s="520"/>
      <c r="G84" s="520"/>
      <c r="H84" s="520"/>
      <c r="I84" s="547">
        <v>0</v>
      </c>
      <c r="J84" s="547"/>
    </row>
    <row r="85" spans="1:10" ht="16.5" customHeight="1">
      <c r="A85" s="511"/>
      <c r="B85" s="511"/>
      <c r="C85" s="520"/>
      <c r="D85" s="520"/>
      <c r="E85" s="520"/>
      <c r="F85" s="520"/>
      <c r="G85" s="520"/>
      <c r="H85" s="520"/>
      <c r="I85" s="547"/>
      <c r="J85" s="547"/>
    </row>
    <row r="86" spans="1:10" ht="16.5" customHeight="1">
      <c r="A86" s="511"/>
      <c r="B86" s="511"/>
      <c r="C86" s="546" t="s">
        <v>120</v>
      </c>
      <c r="D86" s="546"/>
      <c r="E86" s="546"/>
      <c r="F86" s="546"/>
      <c r="G86" s="546"/>
      <c r="H86" s="546"/>
      <c r="I86" s="546"/>
      <c r="J86" s="546"/>
    </row>
    <row r="87" spans="1:10" ht="16.5" customHeight="1">
      <c r="A87" s="511"/>
      <c r="B87" s="525" t="s">
        <v>31</v>
      </c>
      <c r="C87" s="525"/>
      <c r="D87" s="525"/>
      <c r="E87" s="544" t="s">
        <v>98</v>
      </c>
      <c r="F87" s="544" t="s">
        <v>99</v>
      </c>
      <c r="G87" s="544" t="s">
        <v>121</v>
      </c>
      <c r="H87" s="544" t="s">
        <v>122</v>
      </c>
      <c r="I87" s="553" t="s">
        <v>123</v>
      </c>
      <c r="J87" s="553"/>
    </row>
    <row r="88" spans="1:10" ht="16.5" customHeight="1">
      <c r="A88" s="511"/>
      <c r="B88" s="525"/>
      <c r="C88" s="525"/>
      <c r="D88" s="525"/>
      <c r="E88" s="544"/>
      <c r="F88" s="544"/>
      <c r="G88" s="544"/>
      <c r="H88" s="544"/>
      <c r="I88" s="553"/>
      <c r="J88" s="553"/>
    </row>
    <row r="89" spans="1:10" ht="16.5" customHeight="1">
      <c r="A89" s="511"/>
      <c r="B89" s="525"/>
      <c r="C89" s="525"/>
      <c r="D89" s="525"/>
      <c r="E89" s="544"/>
      <c r="F89" s="544"/>
      <c r="G89" s="544"/>
      <c r="H89" s="544"/>
      <c r="I89" s="553"/>
      <c r="J89" s="553"/>
    </row>
    <row r="90" spans="1:10" ht="16.5" customHeight="1">
      <c r="A90" s="511"/>
      <c r="B90" s="525"/>
      <c r="C90" s="525"/>
      <c r="D90" s="525"/>
      <c r="E90" s="544"/>
      <c r="F90" s="544"/>
      <c r="G90" s="544"/>
      <c r="H90" s="544"/>
      <c r="I90" s="553"/>
      <c r="J90" s="553"/>
    </row>
    <row r="91" spans="1:10" ht="19.5" customHeight="1">
      <c r="A91" s="511"/>
      <c r="B91" s="525"/>
      <c r="C91" s="525"/>
      <c r="D91" s="525"/>
      <c r="E91" s="544"/>
      <c r="F91" s="544"/>
      <c r="G91" s="544"/>
      <c r="H91" s="544"/>
      <c r="I91" s="553"/>
      <c r="J91" s="553"/>
    </row>
    <row r="92" spans="1:10" ht="16.5" customHeight="1">
      <c r="A92" s="511"/>
      <c r="B92" s="548" t="str">
        <f>[2]Pravesh!A344</f>
        <v>NIL</v>
      </c>
      <c r="C92" s="533"/>
      <c r="D92" s="533"/>
      <c r="E92" s="52" t="str">
        <f>[2]Pravesh!B344</f>
        <v>NIL</v>
      </c>
      <c r="F92" s="52" t="str">
        <f>[2]Pravesh!C344</f>
        <v>NIL</v>
      </c>
      <c r="G92" s="52" t="str">
        <f>[2]Pravesh!D344</f>
        <v>NIL</v>
      </c>
      <c r="H92" s="52" t="str">
        <f>[2]Pravesh!E344</f>
        <v>NIL</v>
      </c>
      <c r="I92" s="549" t="str">
        <f>[2]Pravesh!F344</f>
        <v>NIL</v>
      </c>
      <c r="J92" s="549"/>
    </row>
    <row r="93" spans="1:10" ht="16.5" customHeight="1">
      <c r="A93" s="511"/>
      <c r="B93" s="548" t="str">
        <f>[2]Pravesh!A345</f>
        <v>NIL</v>
      </c>
      <c r="C93" s="533"/>
      <c r="D93" s="533"/>
      <c r="E93" s="52" t="str">
        <f>[2]Pravesh!B345</f>
        <v>NIL</v>
      </c>
      <c r="F93" s="52" t="str">
        <f>[2]Pravesh!C345</f>
        <v>NIL</v>
      </c>
      <c r="G93" s="52" t="str">
        <f>[2]Pravesh!D345</f>
        <v>NIL</v>
      </c>
      <c r="H93" s="52" t="str">
        <f>[2]Pravesh!E345</f>
        <v>NIL</v>
      </c>
      <c r="I93" s="549" t="str">
        <f>[2]Pravesh!F345</f>
        <v>NIL</v>
      </c>
      <c r="J93" s="549"/>
    </row>
    <row r="94" spans="1:10" ht="16.5" customHeight="1">
      <c r="A94" s="511"/>
      <c r="B94" s="513" t="s">
        <v>124</v>
      </c>
      <c r="C94" s="513"/>
      <c r="D94" s="513"/>
      <c r="E94" s="513"/>
      <c r="F94" s="513"/>
      <c r="G94" s="513"/>
      <c r="H94" s="513"/>
      <c r="I94" s="513"/>
      <c r="J94" s="513"/>
    </row>
    <row r="95" spans="1:10" ht="16.5" customHeight="1">
      <c r="A95" s="550">
        <v>6</v>
      </c>
      <c r="B95" s="551"/>
      <c r="C95" s="551"/>
      <c r="D95" s="551"/>
      <c r="E95" s="551"/>
      <c r="F95" s="551"/>
      <c r="G95" s="551"/>
      <c r="H95" s="551"/>
      <c r="I95" s="551"/>
      <c r="J95" s="552"/>
    </row>
    <row r="96" spans="1:10" ht="16.5" customHeight="1">
      <c r="A96" s="43">
        <v>22</v>
      </c>
      <c r="B96" s="554" t="s">
        <v>125</v>
      </c>
      <c r="C96" s="555"/>
      <c r="D96" s="555"/>
      <c r="E96" s="555"/>
      <c r="F96" s="555"/>
      <c r="G96" s="555"/>
      <c r="H96" s="555"/>
      <c r="I96" s="556">
        <f>[2]Mastersheet!H70</f>
        <v>1688824</v>
      </c>
      <c r="J96" s="557"/>
    </row>
    <row r="97" spans="1:10" ht="16.5" customHeight="1">
      <c r="A97" s="511">
        <v>23</v>
      </c>
      <c r="B97" s="511" t="s">
        <v>62</v>
      </c>
      <c r="C97" s="533" t="s">
        <v>126</v>
      </c>
      <c r="D97" s="533"/>
      <c r="E97" s="533"/>
      <c r="F97" s="533"/>
      <c r="G97" s="533"/>
      <c r="H97" s="533"/>
      <c r="I97" s="533"/>
      <c r="J97" s="533"/>
    </row>
    <row r="98" spans="1:10" ht="16.5" customHeight="1">
      <c r="A98" s="511"/>
      <c r="B98" s="511"/>
      <c r="C98" s="511" t="s">
        <v>111</v>
      </c>
      <c r="D98" s="518" t="s">
        <v>127</v>
      </c>
      <c r="E98" s="518"/>
      <c r="F98" s="520"/>
      <c r="G98" s="520"/>
      <c r="H98" s="520"/>
      <c r="I98" s="549">
        <f>IF([2]Pravesh!B144&gt;=7,[2]Pravesh!J157,"N.A.")</f>
        <v>40100</v>
      </c>
      <c r="J98" s="549"/>
    </row>
    <row r="99" spans="1:10" ht="18">
      <c r="A99" s="511"/>
      <c r="B99" s="511"/>
      <c r="C99" s="511"/>
      <c r="D99" s="520"/>
      <c r="E99" s="520"/>
      <c r="F99" s="520"/>
      <c r="G99" s="520"/>
      <c r="H99" s="520"/>
      <c r="I99" s="549"/>
      <c r="J99" s="549"/>
    </row>
    <row r="100" spans="1:10" ht="16.5" customHeight="1">
      <c r="A100" s="511"/>
      <c r="B100" s="511"/>
      <c r="C100" s="43" t="s">
        <v>112</v>
      </c>
      <c r="D100" s="513" t="s">
        <v>128</v>
      </c>
      <c r="E100" s="513"/>
      <c r="F100" s="513"/>
      <c r="G100" s="513"/>
      <c r="H100" s="513"/>
      <c r="I100" s="549">
        <f>IF(I98&gt;0,[2]Pravesh!J158,"N.A.")</f>
        <v>24060</v>
      </c>
      <c r="J100" s="549"/>
    </row>
    <row r="101" spans="1:10" ht="16.5" customHeight="1">
      <c r="A101" s="511"/>
      <c r="B101" s="525" t="s">
        <v>64</v>
      </c>
      <c r="C101" s="527" t="s">
        <v>129</v>
      </c>
      <c r="D101" s="527"/>
      <c r="E101" s="527"/>
      <c r="F101" s="527"/>
      <c r="G101" s="560" t="s">
        <v>98</v>
      </c>
      <c r="H101" s="560"/>
      <c r="I101" s="560" t="s">
        <v>99</v>
      </c>
      <c r="J101" s="560"/>
    </row>
    <row r="102" spans="1:10" ht="16.5" customHeight="1">
      <c r="A102" s="511"/>
      <c r="B102" s="525"/>
      <c r="C102" s="53" t="s">
        <v>130</v>
      </c>
      <c r="D102" s="561" t="s">
        <v>131</v>
      </c>
      <c r="E102" s="562"/>
      <c r="F102" s="54">
        <f>[2]Pravesh!J159</f>
        <v>40100</v>
      </c>
      <c r="G102" s="563">
        <f>IF(F102="N.A.","N.A.",[2]Pravesh!C147)</f>
        <v>41248</v>
      </c>
      <c r="H102" s="563"/>
      <c r="I102" s="532" t="str">
        <f>IF(F102="N.A.","N.A.",[2]Pravesh!C148)</f>
        <v>5/12/2019</v>
      </c>
      <c r="J102" s="526"/>
    </row>
    <row r="103" spans="1:10" ht="16.5" customHeight="1">
      <c r="A103" s="511"/>
      <c r="B103" s="525"/>
      <c r="C103" s="53" t="s">
        <v>112</v>
      </c>
      <c r="D103" s="561" t="s">
        <v>132</v>
      </c>
      <c r="E103" s="562"/>
      <c r="F103" s="54">
        <f>[2]Pravesh!J158</f>
        <v>24060</v>
      </c>
      <c r="G103" s="564">
        <f>IF(F103="N.A.","N.A.",I102-1)</f>
        <v>43803</v>
      </c>
      <c r="H103" s="535"/>
      <c r="I103" s="535" t="str">
        <f>IF(F103="N.A.","N.A.","As per rule")</f>
        <v>As per rule</v>
      </c>
      <c r="J103" s="535"/>
    </row>
    <row r="104" spans="1:10" ht="16.5" customHeight="1">
      <c r="A104" s="525">
        <v>24</v>
      </c>
      <c r="B104" s="527" t="s">
        <v>133</v>
      </c>
      <c r="C104" s="527"/>
      <c r="D104" s="527"/>
      <c r="E104" s="527"/>
      <c r="F104" s="527"/>
      <c r="G104" s="527"/>
      <c r="H104" s="527"/>
      <c r="I104" s="527"/>
      <c r="J104" s="527"/>
    </row>
    <row r="105" spans="1:10" ht="16.5" customHeight="1">
      <c r="A105" s="525"/>
      <c r="B105" s="527" t="s">
        <v>43</v>
      </c>
      <c r="C105" s="527"/>
      <c r="D105" s="527"/>
      <c r="E105" s="527"/>
      <c r="F105" s="527"/>
      <c r="G105" s="541" t="str">
        <f>[2]Pravesh!G379</f>
        <v>Not Applicable</v>
      </c>
      <c r="H105" s="513"/>
      <c r="I105" s="513"/>
      <c r="J105" s="513"/>
    </row>
    <row r="106" spans="1:10" ht="16.5" customHeight="1">
      <c r="A106" s="525"/>
      <c r="B106" s="527" t="s">
        <v>134</v>
      </c>
      <c r="C106" s="527"/>
      <c r="D106" s="527"/>
      <c r="E106" s="527"/>
      <c r="F106" s="527"/>
      <c r="G106" s="558" t="str">
        <f>[2]Pravesh!G381</f>
        <v>Not Applicable</v>
      </c>
      <c r="H106" s="559"/>
      <c r="I106" s="559"/>
      <c r="J106" s="559"/>
    </row>
    <row r="107" spans="1:10" ht="16.5" customHeight="1">
      <c r="A107" s="525"/>
      <c r="B107" s="527"/>
      <c r="C107" s="527"/>
      <c r="D107" s="527"/>
      <c r="E107" s="527"/>
      <c r="F107" s="527"/>
      <c r="G107" s="559"/>
      <c r="H107" s="559"/>
      <c r="I107" s="559"/>
      <c r="J107" s="559"/>
    </row>
    <row r="108" spans="1:10" ht="16.5" customHeight="1">
      <c r="A108" s="525"/>
      <c r="B108" s="512" t="s">
        <v>135</v>
      </c>
      <c r="C108" s="512"/>
      <c r="D108" s="512"/>
      <c r="E108" s="512"/>
      <c r="F108" s="512"/>
      <c r="G108" s="558" t="str">
        <f>[2]Pravesh!G384</f>
        <v>Not Applicable</v>
      </c>
      <c r="H108" s="559"/>
      <c r="I108" s="559"/>
      <c r="J108" s="559"/>
    </row>
    <row r="109" spans="1:10" ht="16.5" customHeight="1">
      <c r="A109" s="525"/>
      <c r="B109" s="512"/>
      <c r="C109" s="512"/>
      <c r="D109" s="512"/>
      <c r="E109" s="512"/>
      <c r="F109" s="512"/>
      <c r="G109" s="559"/>
      <c r="H109" s="559"/>
      <c r="I109" s="559"/>
      <c r="J109" s="559"/>
    </row>
    <row r="110" spans="1:10" ht="16.5" customHeight="1">
      <c r="A110" s="511">
        <v>25</v>
      </c>
      <c r="B110" s="546" t="s">
        <v>136</v>
      </c>
      <c r="C110" s="546"/>
      <c r="D110" s="546"/>
      <c r="E110" s="546"/>
      <c r="F110" s="546"/>
      <c r="G110" s="546"/>
      <c r="H110" s="546"/>
      <c r="I110" s="546"/>
      <c r="J110" s="546"/>
    </row>
    <row r="111" spans="1:10" ht="16.5" customHeight="1">
      <c r="A111" s="511"/>
      <c r="B111" s="511" t="s">
        <v>62</v>
      </c>
      <c r="C111" s="518" t="s">
        <v>137</v>
      </c>
      <c r="D111" s="520"/>
      <c r="E111" s="520"/>
      <c r="F111" s="520"/>
      <c r="G111" s="520"/>
      <c r="H111" s="520"/>
      <c r="I111" s="547" t="str">
        <f>IF([2]Recovery!G26&gt;0,[2]Recovery!G26,"NIL")</f>
        <v>NIL</v>
      </c>
      <c r="J111" s="547"/>
    </row>
    <row r="112" spans="1:10" ht="16.5" customHeight="1">
      <c r="A112" s="511"/>
      <c r="B112" s="511"/>
      <c r="C112" s="520"/>
      <c r="D112" s="520"/>
      <c r="E112" s="520"/>
      <c r="F112" s="520"/>
      <c r="G112" s="520"/>
      <c r="H112" s="520"/>
      <c r="I112" s="547"/>
      <c r="J112" s="547"/>
    </row>
    <row r="113" spans="1:10" ht="16.5" customHeight="1">
      <c r="A113" s="511"/>
      <c r="B113" s="511" t="s">
        <v>64</v>
      </c>
      <c r="C113" s="546" t="s">
        <v>138</v>
      </c>
      <c r="D113" s="546"/>
      <c r="E113" s="546"/>
      <c r="F113" s="546"/>
      <c r="G113" s="546"/>
      <c r="H113" s="546"/>
      <c r="I113" s="526" t="s">
        <v>96</v>
      </c>
      <c r="J113" s="526"/>
    </row>
    <row r="114" spans="1:10" ht="16.5" customHeight="1">
      <c r="A114" s="511"/>
      <c r="B114" s="511"/>
      <c r="C114" s="546"/>
      <c r="D114" s="546"/>
      <c r="E114" s="546"/>
      <c r="F114" s="546"/>
      <c r="G114" s="546"/>
      <c r="H114" s="546"/>
      <c r="I114" s="526"/>
      <c r="J114" s="526"/>
    </row>
    <row r="115" spans="1:10" ht="18">
      <c r="A115" s="511"/>
      <c r="B115" s="511"/>
      <c r="C115" s="546"/>
      <c r="D115" s="546"/>
      <c r="E115" s="546"/>
      <c r="F115" s="546"/>
      <c r="G115" s="546"/>
      <c r="H115" s="546"/>
      <c r="I115" s="526"/>
      <c r="J115" s="526"/>
    </row>
    <row r="116" spans="1:10" ht="16.5" customHeight="1">
      <c r="A116" s="511"/>
      <c r="B116" s="511" t="s">
        <v>92</v>
      </c>
      <c r="C116" s="567" t="s">
        <v>139</v>
      </c>
      <c r="D116" s="568"/>
      <c r="E116" s="568"/>
      <c r="F116" s="568"/>
      <c r="G116" s="568"/>
      <c r="H116" s="569"/>
      <c r="I116" s="526" t="s">
        <v>96</v>
      </c>
      <c r="J116" s="526"/>
    </row>
    <row r="117" spans="1:10" ht="18">
      <c r="A117" s="511"/>
      <c r="B117" s="511"/>
      <c r="C117" s="570"/>
      <c r="D117" s="571"/>
      <c r="E117" s="571"/>
      <c r="F117" s="571"/>
      <c r="G117" s="571"/>
      <c r="H117" s="572"/>
      <c r="I117" s="526"/>
      <c r="J117" s="526"/>
    </row>
    <row r="118" spans="1:10" ht="16.5" customHeight="1">
      <c r="A118" s="48">
        <v>26</v>
      </c>
      <c r="B118" s="533" t="s">
        <v>140</v>
      </c>
      <c r="C118" s="533"/>
      <c r="D118" s="533"/>
      <c r="E118" s="533"/>
      <c r="F118" s="533"/>
      <c r="G118" s="533"/>
      <c r="H118" s="533"/>
      <c r="I118" s="532" t="str">
        <f>[2]Pravesh!I200</f>
        <v/>
      </c>
      <c r="J118" s="532"/>
    </row>
    <row r="119" spans="1:10" ht="16.5" customHeight="1">
      <c r="A119" s="511">
        <v>27</v>
      </c>
      <c r="B119" s="518" t="s">
        <v>141</v>
      </c>
      <c r="C119" s="518"/>
      <c r="D119" s="518"/>
      <c r="E119" s="518"/>
      <c r="F119" s="518"/>
      <c r="G119" s="518"/>
      <c r="H119" s="518"/>
      <c r="I119" s="526" t="s">
        <v>7</v>
      </c>
      <c r="J119" s="526"/>
    </row>
    <row r="120" spans="1:10" ht="18">
      <c r="A120" s="511"/>
      <c r="B120" s="518"/>
      <c r="C120" s="518"/>
      <c r="D120" s="518"/>
      <c r="E120" s="518"/>
      <c r="F120" s="518"/>
      <c r="G120" s="518"/>
      <c r="H120" s="518"/>
      <c r="I120" s="526"/>
      <c r="J120" s="526"/>
    </row>
    <row r="121" spans="1:10" ht="16.5" customHeight="1">
      <c r="A121" s="511">
        <v>28</v>
      </c>
      <c r="B121" s="565" t="s">
        <v>142</v>
      </c>
      <c r="C121" s="565"/>
      <c r="D121" s="565"/>
      <c r="E121" s="565"/>
      <c r="F121" s="565"/>
      <c r="G121" s="565"/>
      <c r="H121" s="565"/>
      <c r="I121" s="526" t="str">
        <f>[2]Pravesh!I197</f>
        <v>Treasury  Bikaner</v>
      </c>
      <c r="J121" s="526"/>
    </row>
    <row r="122" spans="1:10" ht="16.5" customHeight="1">
      <c r="A122" s="511"/>
      <c r="B122" s="565"/>
      <c r="C122" s="565"/>
      <c r="D122" s="565"/>
      <c r="E122" s="565"/>
      <c r="F122" s="565"/>
      <c r="G122" s="565"/>
      <c r="H122" s="565"/>
      <c r="I122" s="573" t="str">
        <f>[2]Pravesh!$A$560</f>
        <v>State Bank Of India,Abcd Branch,Kotegate Bikaner</v>
      </c>
      <c r="J122" s="574"/>
    </row>
    <row r="123" spans="1:10" ht="16.5" customHeight="1">
      <c r="A123" s="511"/>
      <c r="B123" s="565"/>
      <c r="C123" s="565"/>
      <c r="D123" s="565"/>
      <c r="E123" s="565"/>
      <c r="F123" s="565"/>
      <c r="G123" s="565"/>
      <c r="H123" s="565"/>
      <c r="I123" s="575"/>
      <c r="J123" s="576"/>
    </row>
    <row r="124" spans="1:10" ht="16.5" customHeight="1">
      <c r="A124" s="566" t="s">
        <v>143</v>
      </c>
      <c r="B124" s="566"/>
      <c r="C124" s="55"/>
      <c r="D124" s="56"/>
      <c r="E124" s="56"/>
      <c r="F124" s="56"/>
      <c r="G124" s="56"/>
      <c r="H124" s="56"/>
      <c r="I124" s="56"/>
      <c r="J124" s="56"/>
    </row>
    <row r="125" spans="1:10" ht="16.5" customHeight="1">
      <c r="A125" s="566" t="s">
        <v>144</v>
      </c>
      <c r="B125" s="566"/>
      <c r="C125" s="57"/>
      <c r="D125" s="56"/>
      <c r="E125" s="56"/>
      <c r="F125" s="56"/>
      <c r="G125" s="56"/>
      <c r="H125" s="578" t="s">
        <v>145</v>
      </c>
      <c r="I125" s="578"/>
      <c r="J125" s="578"/>
    </row>
    <row r="126" spans="1:10" ht="16.5" customHeight="1">
      <c r="A126" s="56"/>
      <c r="B126" s="57"/>
      <c r="C126" s="57"/>
      <c r="D126" s="56"/>
      <c r="E126" s="56"/>
      <c r="F126" s="56"/>
      <c r="G126" s="56"/>
      <c r="H126" s="56"/>
      <c r="I126" s="56"/>
      <c r="J126" s="56"/>
    </row>
    <row r="127" spans="1:10" ht="16.5" customHeight="1">
      <c r="A127" s="57"/>
      <c r="B127" s="57"/>
      <c r="C127" s="57"/>
      <c r="D127" s="56"/>
      <c r="E127" s="56"/>
      <c r="F127" s="56"/>
      <c r="G127" s="56"/>
      <c r="H127" s="56"/>
      <c r="I127" s="56"/>
      <c r="J127" s="56"/>
    </row>
    <row r="128" spans="1:10" ht="16.5" customHeight="1">
      <c r="A128" s="579" t="s">
        <v>146</v>
      </c>
      <c r="B128" s="579"/>
      <c r="C128" s="579"/>
      <c r="D128" s="579"/>
      <c r="E128" s="579"/>
      <c r="F128" s="579"/>
      <c r="G128" s="579"/>
      <c r="H128" s="579"/>
      <c r="I128" s="579"/>
      <c r="J128" s="579"/>
    </row>
    <row r="129" spans="1:10" ht="16.5" customHeight="1">
      <c r="A129" s="57"/>
      <c r="B129" s="566" t="s">
        <v>147</v>
      </c>
      <c r="C129" s="566"/>
      <c r="D129" s="566"/>
      <c r="E129" s="566"/>
      <c r="F129" s="566"/>
      <c r="G129" s="566"/>
      <c r="H129" s="566"/>
      <c r="I129" s="566"/>
      <c r="J129" s="566"/>
    </row>
    <row r="130" spans="1:10" ht="16.5" customHeight="1">
      <c r="A130" s="566" t="s">
        <v>148</v>
      </c>
      <c r="B130" s="566"/>
      <c r="C130" s="566"/>
      <c r="D130" s="566"/>
      <c r="E130" s="566"/>
      <c r="F130" s="566"/>
      <c r="G130" s="566"/>
      <c r="H130" s="566"/>
      <c r="I130" s="566"/>
      <c r="J130" s="58" t="s">
        <v>7</v>
      </c>
    </row>
    <row r="131" spans="1:10" ht="16.5" customHeight="1">
      <c r="A131" s="566" t="s">
        <v>149</v>
      </c>
      <c r="B131" s="566"/>
      <c r="C131" s="566"/>
      <c r="D131" s="566"/>
      <c r="E131" s="566"/>
      <c r="F131" s="566"/>
      <c r="G131" s="566"/>
      <c r="H131" s="566"/>
      <c r="I131" s="566"/>
      <c r="J131" s="58" t="s">
        <v>7</v>
      </c>
    </row>
    <row r="132" spans="1:10" ht="16.5" customHeight="1">
      <c r="A132" s="57" t="s">
        <v>150</v>
      </c>
      <c r="B132" s="57"/>
      <c r="C132" s="57"/>
      <c r="D132" s="56"/>
      <c r="E132" s="56"/>
      <c r="F132" s="56"/>
      <c r="G132" s="56"/>
      <c r="H132" s="56"/>
      <c r="I132" s="56"/>
      <c r="J132" s="56"/>
    </row>
    <row r="133" spans="1:10" ht="18" customHeight="1">
      <c r="A133" s="56"/>
      <c r="B133" s="511" t="s">
        <v>111</v>
      </c>
      <c r="C133" s="546" t="s">
        <v>151</v>
      </c>
      <c r="D133" s="546"/>
      <c r="E133" s="546"/>
      <c r="F133" s="546"/>
      <c r="G133" s="546"/>
      <c r="H133" s="546"/>
      <c r="I133" s="577" t="s">
        <v>7</v>
      </c>
      <c r="J133" s="577"/>
    </row>
    <row r="134" spans="1:10" ht="18">
      <c r="A134" s="57"/>
      <c r="B134" s="511"/>
      <c r="C134" s="546"/>
      <c r="D134" s="546"/>
      <c r="E134" s="546"/>
      <c r="F134" s="546"/>
      <c r="G134" s="546"/>
      <c r="H134" s="546"/>
      <c r="I134" s="577"/>
      <c r="J134" s="577"/>
    </row>
    <row r="135" spans="1:10" ht="18">
      <c r="A135" s="56"/>
      <c r="B135" s="511" t="s">
        <v>112</v>
      </c>
      <c r="C135" s="546" t="s">
        <v>152</v>
      </c>
      <c r="D135" s="546"/>
      <c r="E135" s="546"/>
      <c r="F135" s="546"/>
      <c r="G135" s="546"/>
      <c r="H135" s="546"/>
      <c r="I135" s="577" t="s">
        <v>7</v>
      </c>
      <c r="J135" s="577"/>
    </row>
    <row r="136" spans="1:10" ht="18">
      <c r="A136" s="57"/>
      <c r="B136" s="511"/>
      <c r="C136" s="546"/>
      <c r="D136" s="546"/>
      <c r="E136" s="546"/>
      <c r="F136" s="546"/>
      <c r="G136" s="546"/>
      <c r="H136" s="546"/>
      <c r="I136" s="577"/>
      <c r="J136" s="577"/>
    </row>
    <row r="137" spans="1:10" ht="16.5" customHeight="1">
      <c r="A137" s="56"/>
      <c r="B137" s="43" t="s">
        <v>153</v>
      </c>
      <c r="C137" s="581" t="s">
        <v>154</v>
      </c>
      <c r="D137" s="581"/>
      <c r="E137" s="581"/>
      <c r="F137" s="581"/>
      <c r="G137" s="581"/>
      <c r="H137" s="581"/>
      <c r="I137" s="582" t="s">
        <v>7</v>
      </c>
      <c r="J137" s="582"/>
    </row>
    <row r="138" spans="1:10" ht="16.5" customHeight="1">
      <c r="A138" s="57"/>
      <c r="B138" s="53" t="s">
        <v>155</v>
      </c>
      <c r="C138" s="533" t="s">
        <v>156</v>
      </c>
      <c r="D138" s="533"/>
      <c r="E138" s="533"/>
      <c r="F138" s="533"/>
      <c r="G138" s="533"/>
      <c r="H138" s="533"/>
      <c r="I138" s="582" t="s">
        <v>96</v>
      </c>
      <c r="J138" s="582"/>
    </row>
    <row r="139" spans="1:10" ht="16.5" customHeight="1">
      <c r="A139" s="56"/>
      <c r="B139" s="57"/>
      <c r="C139" s="57"/>
      <c r="D139" s="56"/>
      <c r="E139" s="56"/>
      <c r="F139" s="56"/>
      <c r="G139" s="56"/>
      <c r="H139" s="56"/>
      <c r="I139" s="56"/>
      <c r="J139" s="56"/>
    </row>
    <row r="140" spans="1:10" ht="16.5" customHeight="1">
      <c r="A140" s="566" t="s">
        <v>143</v>
      </c>
      <c r="B140" s="566"/>
      <c r="C140" s="57"/>
      <c r="D140" s="56"/>
      <c r="E140" s="56"/>
      <c r="F140" s="56"/>
      <c r="G140" s="56"/>
      <c r="H140" s="56"/>
      <c r="I140" s="56"/>
      <c r="J140" s="56"/>
    </row>
    <row r="141" spans="1:10" ht="16.5" customHeight="1">
      <c r="A141" s="566" t="s">
        <v>144</v>
      </c>
      <c r="B141" s="566"/>
      <c r="C141" s="57"/>
      <c r="D141" s="56"/>
      <c r="E141" s="56"/>
      <c r="F141" s="56"/>
      <c r="G141" s="56"/>
      <c r="H141" s="578" t="s">
        <v>145</v>
      </c>
      <c r="I141" s="578"/>
      <c r="J141" s="578"/>
    </row>
    <row r="142" spans="1:10" ht="16.5" customHeight="1">
      <c r="A142" s="56"/>
      <c r="B142" s="56"/>
      <c r="C142" s="59"/>
      <c r="D142" s="56"/>
      <c r="E142" s="56"/>
      <c r="F142" s="56"/>
      <c r="G142" s="56"/>
      <c r="H142" s="56"/>
      <c r="I142" s="56"/>
      <c r="J142" s="56"/>
    </row>
    <row r="143" spans="1:10" ht="16.5" customHeight="1">
      <c r="A143" s="56"/>
      <c r="B143" s="56"/>
      <c r="C143" s="59"/>
      <c r="D143" s="56"/>
      <c r="E143" s="56"/>
      <c r="F143" s="56"/>
      <c r="G143" s="56"/>
      <c r="H143" s="56"/>
      <c r="I143" s="56"/>
      <c r="J143" s="56">
        <v>7</v>
      </c>
    </row>
    <row r="144" spans="1:10" ht="16.5" customHeight="1">
      <c r="A144" s="580" t="s">
        <v>157</v>
      </c>
      <c r="B144" s="580"/>
      <c r="C144" s="580"/>
      <c r="D144" s="580"/>
      <c r="E144" s="580"/>
      <c r="F144" s="580"/>
      <c r="G144" s="580"/>
      <c r="H144" s="580"/>
      <c r="I144" s="580"/>
      <c r="J144" s="580"/>
    </row>
    <row r="145" spans="1:10" ht="16.5" customHeight="1">
      <c r="A145" s="60">
        <v>1</v>
      </c>
      <c r="B145" s="566" t="s">
        <v>158</v>
      </c>
      <c r="C145" s="566"/>
      <c r="D145" s="566"/>
      <c r="E145" s="566"/>
      <c r="F145" s="566"/>
      <c r="G145" s="566"/>
      <c r="H145" s="566"/>
      <c r="I145" s="566"/>
      <c r="J145" s="566"/>
    </row>
    <row r="146" spans="1:10" ht="16.5" customHeight="1">
      <c r="A146" s="60">
        <v>2</v>
      </c>
      <c r="B146" s="566" t="s">
        <v>159</v>
      </c>
      <c r="C146" s="566"/>
      <c r="D146" s="566"/>
      <c r="E146" s="566"/>
      <c r="F146" s="566"/>
      <c r="G146" s="566"/>
      <c r="H146" s="566"/>
      <c r="I146" s="566"/>
      <c r="J146" s="566"/>
    </row>
    <row r="147" spans="1:10" ht="16.5" customHeight="1">
      <c r="A147" s="57">
        <v>3</v>
      </c>
      <c r="B147" s="566" t="s">
        <v>160</v>
      </c>
      <c r="C147" s="566"/>
      <c r="D147" s="566"/>
      <c r="E147" s="566"/>
      <c r="F147" s="566"/>
      <c r="G147" s="566"/>
      <c r="H147" s="566"/>
      <c r="I147" s="566"/>
      <c r="J147" s="566"/>
    </row>
    <row r="148" spans="1:10" ht="16.5" customHeight="1">
      <c r="A148" s="56"/>
      <c r="B148" s="566" t="s">
        <v>161</v>
      </c>
      <c r="C148" s="566"/>
      <c r="D148" s="566"/>
      <c r="E148" s="566"/>
      <c r="F148" s="566"/>
      <c r="G148" s="566"/>
      <c r="H148" s="566"/>
      <c r="I148" s="566"/>
      <c r="J148" s="566"/>
    </row>
    <row r="149" spans="1:10" ht="16.5" customHeight="1">
      <c r="A149" s="57">
        <v>4</v>
      </c>
      <c r="B149" s="566" t="s">
        <v>162</v>
      </c>
      <c r="C149" s="566"/>
      <c r="D149" s="566"/>
      <c r="E149" s="566"/>
      <c r="F149" s="566"/>
      <c r="G149" s="566"/>
      <c r="H149" s="566"/>
      <c r="I149" s="566"/>
      <c r="J149" s="566"/>
    </row>
    <row r="150" spans="1:10" ht="16.5" customHeight="1">
      <c r="A150" s="57">
        <v>5</v>
      </c>
      <c r="B150" s="566" t="s">
        <v>163</v>
      </c>
      <c r="C150" s="566"/>
      <c r="D150" s="566"/>
      <c r="E150" s="566"/>
      <c r="F150" s="566"/>
      <c r="G150" s="566"/>
      <c r="H150" s="566"/>
      <c r="I150" s="566"/>
      <c r="J150" s="566"/>
    </row>
    <row r="151" spans="1:10" ht="16.5" customHeight="1">
      <c r="A151" s="57">
        <v>6</v>
      </c>
      <c r="B151" s="566" t="s">
        <v>164</v>
      </c>
      <c r="C151" s="566"/>
      <c r="D151" s="566"/>
      <c r="E151" s="566"/>
      <c r="F151" s="566"/>
      <c r="G151" s="566"/>
      <c r="H151" s="566"/>
      <c r="I151" s="566"/>
      <c r="J151" s="566"/>
    </row>
    <row r="152" spans="1:10" ht="16.5" customHeight="1">
      <c r="A152" s="57">
        <v>7</v>
      </c>
      <c r="B152" s="566" t="s">
        <v>165</v>
      </c>
      <c r="C152" s="566"/>
      <c r="D152" s="566"/>
      <c r="E152" s="566"/>
      <c r="F152" s="566"/>
      <c r="G152" s="566"/>
      <c r="H152" s="566"/>
      <c r="I152" s="566"/>
      <c r="J152" s="566"/>
    </row>
    <row r="153" spans="1:10" ht="16.5" customHeight="1">
      <c r="A153" s="57"/>
      <c r="B153" s="57"/>
      <c r="C153" s="57"/>
      <c r="D153" s="56"/>
      <c r="E153" s="56"/>
      <c r="F153" s="56"/>
      <c r="G153" s="56"/>
      <c r="H153" s="56"/>
      <c r="I153" s="56"/>
      <c r="J153" s="56"/>
    </row>
    <row r="154" spans="1:10" ht="16.5" customHeight="1">
      <c r="A154" s="579" t="s">
        <v>166</v>
      </c>
      <c r="B154" s="579"/>
      <c r="C154" s="579"/>
      <c r="D154" s="579"/>
      <c r="E154" s="579"/>
      <c r="F154" s="579"/>
      <c r="G154" s="579"/>
      <c r="H154" s="579"/>
      <c r="I154" s="579"/>
      <c r="J154" s="579"/>
    </row>
    <row r="155" spans="1:10" ht="16.5" customHeight="1">
      <c r="A155" s="579" t="s">
        <v>167</v>
      </c>
      <c r="B155" s="579"/>
      <c r="C155" s="579"/>
      <c r="D155" s="579"/>
      <c r="E155" s="579"/>
      <c r="F155" s="579"/>
      <c r="G155" s="579"/>
      <c r="H155" s="579"/>
      <c r="I155" s="579"/>
      <c r="J155" s="579"/>
    </row>
    <row r="156" spans="1:10" ht="16.5" customHeight="1">
      <c r="A156" s="579" t="s">
        <v>54</v>
      </c>
      <c r="B156" s="579"/>
      <c r="C156" s="579"/>
      <c r="D156" s="579"/>
      <c r="E156" s="579"/>
      <c r="F156" s="579"/>
      <c r="G156" s="579"/>
      <c r="H156" s="579"/>
      <c r="I156" s="579"/>
      <c r="J156" s="579"/>
    </row>
    <row r="157" spans="1:10" ht="16.5" customHeight="1">
      <c r="A157" s="525">
        <v>1</v>
      </c>
      <c r="B157" s="533" t="s">
        <v>168</v>
      </c>
      <c r="C157" s="533"/>
      <c r="D157" s="533"/>
      <c r="E157" s="533"/>
      <c r="F157" s="533"/>
      <c r="G157" s="533"/>
      <c r="H157" s="533"/>
      <c r="I157" s="533"/>
      <c r="J157" s="533"/>
    </row>
    <row r="158" spans="1:10" ht="16.5" customHeight="1">
      <c r="A158" s="525"/>
      <c r="B158" s="53" t="s">
        <v>62</v>
      </c>
      <c r="C158" s="583" t="s">
        <v>169</v>
      </c>
      <c r="D158" s="584"/>
      <c r="E158" s="584"/>
      <c r="F158" s="584"/>
      <c r="G158" s="584"/>
      <c r="H158" s="585" t="str">
        <f>[2]Mastersheet!A76</f>
        <v>36  Year  11  Month  15  Days</v>
      </c>
      <c r="I158" s="585"/>
      <c r="J158" s="585"/>
    </row>
    <row r="159" spans="1:10" ht="16.5" customHeight="1">
      <c r="A159" s="525"/>
      <c r="B159" s="53" t="s">
        <v>64</v>
      </c>
      <c r="C159" s="583" t="s">
        <v>170</v>
      </c>
      <c r="D159" s="584"/>
      <c r="E159" s="584"/>
      <c r="F159" s="584"/>
      <c r="G159" s="584"/>
      <c r="H159" s="585" t="str">
        <f>[2]Mastersheet!A76</f>
        <v>36  Year  11  Month  15  Days</v>
      </c>
      <c r="I159" s="585"/>
      <c r="J159" s="585"/>
    </row>
    <row r="160" spans="1:10" ht="16.5" customHeight="1">
      <c r="A160" s="525">
        <v>2</v>
      </c>
      <c r="B160" s="53" t="s">
        <v>62</v>
      </c>
      <c r="C160" s="512" t="s">
        <v>171</v>
      </c>
      <c r="D160" s="512"/>
      <c r="E160" s="512"/>
      <c r="F160" s="512"/>
      <c r="G160" s="512"/>
      <c r="H160" s="512"/>
      <c r="I160" s="587">
        <f>[2]Pravesh!F216</f>
        <v>1693824</v>
      </c>
      <c r="J160" s="587"/>
    </row>
    <row r="161" spans="1:10" ht="16.5" customHeight="1">
      <c r="A161" s="525"/>
      <c r="B161" s="525" t="s">
        <v>64</v>
      </c>
      <c r="C161" s="512" t="s">
        <v>172</v>
      </c>
      <c r="D161" s="512"/>
      <c r="E161" s="512"/>
      <c r="F161" s="512"/>
      <c r="G161" s="512"/>
      <c r="H161" s="512"/>
      <c r="I161" s="549">
        <f>I160-[2]Mastersheet!H69</f>
        <v>1688824</v>
      </c>
      <c r="J161" s="535"/>
    </row>
    <row r="162" spans="1:10" ht="16.5" customHeight="1">
      <c r="A162" s="525"/>
      <c r="B162" s="525"/>
      <c r="C162" s="512"/>
      <c r="D162" s="512"/>
      <c r="E162" s="512"/>
      <c r="F162" s="512"/>
      <c r="G162" s="512"/>
      <c r="H162" s="512"/>
      <c r="I162" s="535"/>
      <c r="J162" s="535"/>
    </row>
    <row r="163" spans="1:10" ht="16.5" customHeight="1">
      <c r="A163" s="525">
        <v>3</v>
      </c>
      <c r="B163" s="586" t="s">
        <v>173</v>
      </c>
      <c r="C163" s="586"/>
      <c r="D163" s="586"/>
      <c r="E163" s="586"/>
      <c r="F163" s="586"/>
      <c r="G163" s="586"/>
      <c r="H163" s="525" t="s">
        <v>174</v>
      </c>
      <c r="I163" s="560" t="s">
        <v>175</v>
      </c>
      <c r="J163" s="560"/>
    </row>
    <row r="164" spans="1:10" ht="16.5" customHeight="1">
      <c r="A164" s="525"/>
      <c r="B164" s="586"/>
      <c r="C164" s="586"/>
      <c r="D164" s="586"/>
      <c r="E164" s="586"/>
      <c r="F164" s="586"/>
      <c r="G164" s="586"/>
      <c r="H164" s="525"/>
      <c r="I164" s="61" t="s">
        <v>98</v>
      </c>
      <c r="J164" s="61" t="s">
        <v>99</v>
      </c>
    </row>
    <row r="165" spans="1:10" ht="16.5" customHeight="1">
      <c r="A165" s="525"/>
      <c r="B165" s="53" t="s">
        <v>62</v>
      </c>
      <c r="C165" s="512" t="s">
        <v>176</v>
      </c>
      <c r="D165" s="512"/>
      <c r="E165" s="512"/>
      <c r="F165" s="512"/>
      <c r="G165" s="512"/>
      <c r="H165" s="62">
        <f>[2]Pravesh!J159</f>
        <v>40100</v>
      </c>
      <c r="I165" s="63">
        <f>G102</f>
        <v>41248</v>
      </c>
      <c r="J165" s="63" t="str">
        <f>I102</f>
        <v>5/12/2019</v>
      </c>
    </row>
    <row r="166" spans="1:10" ht="16.5" customHeight="1">
      <c r="A166" s="525"/>
      <c r="B166" s="53" t="s">
        <v>64</v>
      </c>
      <c r="C166" s="512" t="s">
        <v>177</v>
      </c>
      <c r="D166" s="512"/>
      <c r="E166" s="512"/>
      <c r="F166" s="512"/>
      <c r="G166" s="512"/>
      <c r="H166" s="62">
        <f>[2]Pravesh!J158</f>
        <v>24060</v>
      </c>
      <c r="I166" s="63">
        <f>G103</f>
        <v>43803</v>
      </c>
      <c r="J166" s="63" t="str">
        <f>I103</f>
        <v>As per rule</v>
      </c>
    </row>
    <row r="167" spans="1:10" ht="16.5" customHeight="1">
      <c r="A167" s="53">
        <v>4</v>
      </c>
      <c r="B167" s="533" t="s">
        <v>178</v>
      </c>
      <c r="C167" s="533"/>
      <c r="D167" s="533"/>
      <c r="E167" s="533"/>
      <c r="F167" s="533"/>
      <c r="G167" s="533"/>
      <c r="H167" s="533"/>
      <c r="I167" s="564">
        <f>[2]Pravesh!C147</f>
        <v>41248</v>
      </c>
      <c r="J167" s="535"/>
    </row>
    <row r="168" spans="1:10" ht="16.5" customHeight="1">
      <c r="A168" s="525">
        <v>5</v>
      </c>
      <c r="B168" s="586" t="s">
        <v>179</v>
      </c>
      <c r="C168" s="586"/>
      <c r="D168" s="586"/>
      <c r="E168" s="586"/>
      <c r="F168" s="586"/>
      <c r="G168" s="586"/>
      <c r="H168" s="586"/>
      <c r="I168" s="535" t="s">
        <v>180</v>
      </c>
      <c r="J168" s="535"/>
    </row>
    <row r="169" spans="1:10" ht="16.5" customHeight="1">
      <c r="A169" s="525"/>
      <c r="B169" s="586"/>
      <c r="C169" s="586"/>
      <c r="D169" s="586"/>
      <c r="E169" s="586"/>
      <c r="F169" s="586"/>
      <c r="G169" s="586"/>
      <c r="H169" s="586"/>
      <c r="I169" s="535"/>
      <c r="J169" s="535"/>
    </row>
    <row r="170" spans="1:10" ht="16.5" customHeight="1">
      <c r="A170" s="579" t="s">
        <v>146</v>
      </c>
      <c r="B170" s="579"/>
      <c r="C170" s="579"/>
      <c r="D170" s="579"/>
      <c r="E170" s="579"/>
      <c r="F170" s="579"/>
      <c r="G170" s="579"/>
      <c r="H170" s="579"/>
      <c r="I170" s="579"/>
      <c r="J170" s="579"/>
    </row>
    <row r="171" spans="1:10" ht="16.5" customHeight="1">
      <c r="A171" s="57"/>
      <c r="B171" s="57"/>
      <c r="C171" s="57"/>
      <c r="D171" s="56"/>
      <c r="E171" s="56"/>
      <c r="F171" s="56"/>
      <c r="G171" s="56"/>
      <c r="H171" s="56"/>
      <c r="I171" s="56"/>
      <c r="J171" s="56"/>
    </row>
    <row r="172" spans="1:10" ht="16.5" customHeight="1">
      <c r="A172" s="48">
        <v>1</v>
      </c>
      <c r="B172" s="533" t="s">
        <v>55</v>
      </c>
      <c r="C172" s="533"/>
      <c r="D172" s="533"/>
      <c r="E172" s="533"/>
      <c r="F172" s="533"/>
      <c r="G172" s="533"/>
      <c r="H172" s="554" t="str">
        <f>[2]Mastersheet!B3</f>
        <v xml:space="preserve">PRAVESH KUMAR SHARMA </v>
      </c>
      <c r="I172" s="555"/>
      <c r="J172" s="598"/>
    </row>
    <row r="173" spans="1:10" ht="16.5" customHeight="1">
      <c r="A173" s="48">
        <v>2</v>
      </c>
      <c r="B173" s="533" t="s">
        <v>181</v>
      </c>
      <c r="C173" s="533"/>
      <c r="D173" s="533"/>
      <c r="E173" s="533"/>
      <c r="F173" s="533"/>
      <c r="G173" s="533"/>
      <c r="H173" s="599">
        <f>[2]Pravesh!C146</f>
        <v>41247</v>
      </c>
      <c r="I173" s="555"/>
      <c r="J173" s="598"/>
    </row>
    <row r="174" spans="1:10" ht="16.5" customHeight="1">
      <c r="A174" s="526">
        <v>3</v>
      </c>
      <c r="B174" s="546" t="s">
        <v>182</v>
      </c>
      <c r="C174" s="546"/>
      <c r="D174" s="546"/>
      <c r="E174" s="546"/>
      <c r="F174" s="546"/>
      <c r="G174" s="546"/>
      <c r="H174" s="588">
        <f ca="1">[2]Pravesh!I202</f>
        <v>44485</v>
      </c>
      <c r="I174" s="589"/>
      <c r="J174" s="590"/>
    </row>
    <row r="175" spans="1:10" ht="16.5" customHeight="1">
      <c r="A175" s="526"/>
      <c r="B175" s="546"/>
      <c r="C175" s="546"/>
      <c r="D175" s="546"/>
      <c r="E175" s="546"/>
      <c r="F175" s="546"/>
      <c r="G175" s="546"/>
      <c r="H175" s="591"/>
      <c r="I175" s="592"/>
      <c r="J175" s="593"/>
    </row>
    <row r="176" spans="1:10" ht="16.5" customHeight="1">
      <c r="A176" s="48">
        <v>4</v>
      </c>
      <c r="B176" s="533" t="s">
        <v>183</v>
      </c>
      <c r="C176" s="533"/>
      <c r="D176" s="533"/>
      <c r="E176" s="533"/>
      <c r="F176" s="533"/>
      <c r="G176" s="533"/>
      <c r="H176" s="594">
        <f>[2]Mastersheet!H65</f>
        <v>40100</v>
      </c>
      <c r="I176" s="556"/>
      <c r="J176" s="557"/>
    </row>
    <row r="177" spans="1:10" ht="16.5" customHeight="1">
      <c r="A177" s="48">
        <v>5</v>
      </c>
      <c r="B177" s="533" t="s">
        <v>184</v>
      </c>
      <c r="C177" s="533"/>
      <c r="D177" s="533"/>
      <c r="E177" s="533"/>
      <c r="F177" s="533"/>
      <c r="G177" s="533"/>
      <c r="H177" s="594">
        <f>[2]Mastersheet!H70</f>
        <v>1688824</v>
      </c>
      <c r="I177" s="556"/>
      <c r="J177" s="557"/>
    </row>
    <row r="178" spans="1:10" ht="16.5" customHeight="1">
      <c r="A178" s="48">
        <v>6</v>
      </c>
      <c r="B178" s="533" t="s">
        <v>185</v>
      </c>
      <c r="C178" s="533"/>
      <c r="D178" s="533"/>
      <c r="E178" s="533"/>
      <c r="F178" s="533"/>
      <c r="G178" s="533"/>
      <c r="H178" s="595" t="str">
        <f>[2]Mastersheet!H64</f>
        <v>01/04/2027</v>
      </c>
      <c r="I178" s="596"/>
      <c r="J178" s="597"/>
    </row>
    <row r="179" spans="1:10" ht="16.5" customHeight="1">
      <c r="A179" s="535">
        <v>7</v>
      </c>
      <c r="B179" s="546" t="s">
        <v>186</v>
      </c>
      <c r="C179" s="546"/>
      <c r="D179" s="546"/>
      <c r="E179" s="546"/>
      <c r="F179" s="546"/>
      <c r="G179" s="546"/>
      <c r="H179" s="601"/>
      <c r="I179" s="602"/>
      <c r="J179" s="603"/>
    </row>
    <row r="180" spans="1:10" ht="16.5" customHeight="1">
      <c r="A180" s="535"/>
      <c r="B180" s="546"/>
      <c r="C180" s="546"/>
      <c r="D180" s="546"/>
      <c r="E180" s="546"/>
      <c r="F180" s="546"/>
      <c r="G180" s="546"/>
      <c r="H180" s="604"/>
      <c r="I180" s="605"/>
      <c r="J180" s="606"/>
    </row>
    <row r="181" spans="1:10" ht="16.5" customHeight="1">
      <c r="A181" s="64">
        <v>8</v>
      </c>
      <c r="B181" s="607" t="s">
        <v>187</v>
      </c>
      <c r="C181" s="608"/>
      <c r="D181" s="608"/>
      <c r="E181" s="608"/>
      <c r="F181" s="608"/>
      <c r="G181" s="609"/>
      <c r="H181" s="594" t="str">
        <f>IF([2]Mastersheet!C72="YES",[2]Mastersheet!D72,"NIL")</f>
        <v>NIL</v>
      </c>
      <c r="I181" s="556"/>
      <c r="J181" s="557"/>
    </row>
    <row r="182" spans="1:10" ht="16.5" customHeight="1">
      <c r="A182" s="582">
        <v>9</v>
      </c>
      <c r="B182" s="546" t="s">
        <v>188</v>
      </c>
      <c r="C182" s="546"/>
      <c r="D182" s="546"/>
      <c r="E182" s="546"/>
      <c r="F182" s="546"/>
      <c r="G182" s="546"/>
      <c r="H182" s="610" t="str">
        <f>IF([2]Recovery!G41&gt;0,[2]Recovery!G41,"NIL")</f>
        <v>NIL</v>
      </c>
      <c r="I182" s="611"/>
      <c r="J182" s="612"/>
    </row>
    <row r="183" spans="1:10" ht="16.5" customHeight="1">
      <c r="A183" s="582"/>
      <c r="B183" s="546"/>
      <c r="C183" s="546"/>
      <c r="D183" s="546"/>
      <c r="E183" s="546"/>
      <c r="F183" s="546"/>
      <c r="G183" s="546"/>
      <c r="H183" s="613"/>
      <c r="I183" s="614"/>
      <c r="J183" s="615"/>
    </row>
    <row r="184" spans="1:10" ht="16.5" customHeight="1">
      <c r="A184" s="57"/>
      <c r="B184" s="57"/>
      <c r="C184" s="57"/>
      <c r="D184" s="56"/>
      <c r="E184" s="56"/>
      <c r="F184" s="56"/>
      <c r="G184" s="56"/>
      <c r="H184" s="56"/>
      <c r="I184" s="56"/>
      <c r="J184" s="56"/>
    </row>
    <row r="185" spans="1:10" ht="16.5" customHeight="1">
      <c r="A185" s="566" t="s">
        <v>143</v>
      </c>
      <c r="B185" s="566"/>
      <c r="C185" s="57"/>
      <c r="D185" s="56"/>
      <c r="E185" s="56"/>
      <c r="F185" s="56"/>
      <c r="G185" s="56"/>
      <c r="H185" s="56"/>
      <c r="I185" s="56"/>
      <c r="J185" s="56"/>
    </row>
    <row r="186" spans="1:10" ht="16.5" customHeight="1">
      <c r="A186" s="566" t="s">
        <v>144</v>
      </c>
      <c r="B186" s="566"/>
      <c r="C186" s="57"/>
      <c r="D186" s="56"/>
      <c r="E186" s="56"/>
      <c r="F186" s="56"/>
      <c r="G186" s="56"/>
      <c r="H186" s="578" t="s">
        <v>189</v>
      </c>
      <c r="I186" s="578"/>
      <c r="J186" s="578"/>
    </row>
    <row r="187" spans="1:10" ht="16.5" customHeight="1">
      <c r="A187" s="57"/>
      <c r="B187" s="57"/>
      <c r="C187" s="57"/>
      <c r="D187" s="56"/>
      <c r="E187" s="56"/>
      <c r="F187" s="56"/>
      <c r="G187" s="56"/>
      <c r="H187" s="56"/>
      <c r="I187" s="56"/>
      <c r="J187" s="56"/>
    </row>
    <row r="188" spans="1:10" ht="16.5" customHeight="1">
      <c r="A188" s="57"/>
      <c r="B188" s="57"/>
      <c r="C188" s="57"/>
      <c r="D188" s="56"/>
      <c r="E188" s="56"/>
      <c r="F188" s="56"/>
      <c r="G188" s="56"/>
      <c r="H188" s="56"/>
      <c r="I188" s="56"/>
      <c r="J188" s="56">
        <v>8</v>
      </c>
    </row>
    <row r="189" spans="1:10" ht="16.5" customHeight="1">
      <c r="A189" s="600" t="s">
        <v>190</v>
      </c>
      <c r="B189" s="600"/>
      <c r="C189" s="600"/>
      <c r="D189" s="600"/>
      <c r="E189" s="600"/>
      <c r="F189" s="600"/>
      <c r="G189" s="600"/>
      <c r="H189" s="600"/>
      <c r="I189" s="600"/>
      <c r="J189" s="600"/>
    </row>
    <row r="190" spans="1:10" ht="16.5" customHeight="1">
      <c r="A190" s="578" t="s">
        <v>191</v>
      </c>
      <c r="B190" s="578"/>
      <c r="C190" s="578"/>
      <c r="D190" s="578"/>
      <c r="E190" s="578"/>
      <c r="F190" s="578"/>
      <c r="G190" s="578"/>
      <c r="H190" s="578"/>
      <c r="I190" s="578"/>
      <c r="J190" s="578"/>
    </row>
    <row r="191" spans="1:10" ht="16.5" customHeight="1">
      <c r="A191" s="600" t="s">
        <v>192</v>
      </c>
      <c r="B191" s="600"/>
      <c r="C191" s="600"/>
      <c r="D191" s="600"/>
      <c r="E191" s="600"/>
      <c r="F191" s="600"/>
      <c r="G191" s="600"/>
      <c r="H191" s="600"/>
      <c r="I191" s="600"/>
      <c r="J191" s="600"/>
    </row>
    <row r="192" spans="1:10" ht="16.5" customHeight="1">
      <c r="A192" s="57"/>
      <c r="B192" s="57"/>
      <c r="C192" s="57"/>
      <c r="D192" s="56"/>
      <c r="E192" s="56"/>
      <c r="F192" s="56"/>
      <c r="G192" s="56"/>
      <c r="H192" s="56"/>
      <c r="I192" s="56"/>
      <c r="J192" s="56"/>
    </row>
    <row r="193" spans="1:10" ht="16.5" customHeight="1">
      <c r="A193" s="527" t="s">
        <v>193</v>
      </c>
      <c r="B193" s="527"/>
      <c r="C193" s="527"/>
      <c r="D193" s="527"/>
      <c r="E193" s="527"/>
      <c r="F193" s="527"/>
      <c r="G193" s="527"/>
      <c r="H193" s="513" t="str">
        <f>[2]Pravesh!D3</f>
        <v xml:space="preserve">PRAVESH KUMAR SHARMA </v>
      </c>
      <c r="I193" s="513"/>
      <c r="J193" s="513"/>
    </row>
    <row r="194" spans="1:10" ht="16.5" customHeight="1">
      <c r="A194" s="527" t="s">
        <v>2</v>
      </c>
      <c r="B194" s="527"/>
      <c r="C194" s="527" t="s">
        <v>194</v>
      </c>
      <c r="D194" s="527"/>
      <c r="E194" s="527"/>
      <c r="F194" s="527"/>
      <c r="G194" s="527"/>
      <c r="H194" s="513" t="str">
        <f>[2]Pravesh!D4</f>
        <v>ASSISTANT ACCOUNT OFFICER -I</v>
      </c>
      <c r="I194" s="513"/>
      <c r="J194" s="513"/>
    </row>
    <row r="195" spans="1:10" s="65" customFormat="1" ht="18">
      <c r="A195" s="627" t="s">
        <v>195</v>
      </c>
      <c r="B195" s="627"/>
      <c r="C195" s="627"/>
      <c r="D195" s="627"/>
      <c r="E195" s="627" t="s">
        <v>196</v>
      </c>
      <c r="F195" s="627" t="s">
        <v>197</v>
      </c>
      <c r="G195" s="628" t="s">
        <v>198</v>
      </c>
      <c r="H195" s="629"/>
      <c r="I195" s="632" t="s">
        <v>199</v>
      </c>
      <c r="J195" s="635" t="s">
        <v>200</v>
      </c>
    </row>
    <row r="196" spans="1:10" s="65" customFormat="1" ht="18">
      <c r="A196" s="627"/>
      <c r="B196" s="627"/>
      <c r="C196" s="627"/>
      <c r="D196" s="627"/>
      <c r="E196" s="627"/>
      <c r="F196" s="627"/>
      <c r="G196" s="630"/>
      <c r="H196" s="631"/>
      <c r="I196" s="633"/>
      <c r="J196" s="635"/>
    </row>
    <row r="197" spans="1:10" s="65" customFormat="1" ht="35.25" customHeight="1">
      <c r="A197" s="627"/>
      <c r="B197" s="627"/>
      <c r="C197" s="627"/>
      <c r="D197" s="627"/>
      <c r="E197" s="627"/>
      <c r="F197" s="627"/>
      <c r="G197" s="290" t="s">
        <v>201</v>
      </c>
      <c r="H197" s="66" t="s">
        <v>202</v>
      </c>
      <c r="I197" s="634"/>
      <c r="J197" s="635"/>
    </row>
    <row r="198" spans="1:10" s="70" customFormat="1" ht="18">
      <c r="A198" s="616">
        <v>1</v>
      </c>
      <c r="B198" s="616"/>
      <c r="C198" s="616"/>
      <c r="D198" s="616"/>
      <c r="E198" s="67">
        <v>2</v>
      </c>
      <c r="F198" s="68">
        <v>3</v>
      </c>
      <c r="G198" s="67">
        <v>4</v>
      </c>
      <c r="H198" s="69">
        <v>5</v>
      </c>
      <c r="I198" s="69">
        <v>6</v>
      </c>
      <c r="J198" s="69">
        <v>7</v>
      </c>
    </row>
    <row r="199" spans="1:10" s="65" customFormat="1" ht="18" customHeight="1">
      <c r="A199" s="64" t="s">
        <v>203</v>
      </c>
      <c r="B199" s="617" t="s">
        <v>204</v>
      </c>
      <c r="C199" s="618"/>
      <c r="D199" s="619"/>
      <c r="E199" s="71"/>
      <c r="F199" s="72"/>
      <c r="G199" s="72"/>
      <c r="H199" s="72"/>
      <c r="I199" s="72"/>
      <c r="J199" s="73"/>
    </row>
    <row r="200" spans="1:10" s="65" customFormat="1" ht="18">
      <c r="A200" s="64"/>
      <c r="B200" s="620"/>
      <c r="C200" s="621"/>
      <c r="D200" s="622"/>
      <c r="E200" s="74" t="str">
        <f>IF([2]LTA!H6&gt;0,[2]LTA!H6,"NIL")</f>
        <v>NIL</v>
      </c>
      <c r="F200" s="74" t="str">
        <f>IF([2]LTA!I6&gt;0,[2]LTA!I6,"NIL")</f>
        <v>NIL</v>
      </c>
      <c r="G200" s="74" t="str">
        <f>IF([2]LTA!J6&gt;0,[2]LTA!J6,"NIL")</f>
        <v>NIL</v>
      </c>
      <c r="H200" s="74" t="str">
        <f>IF([2]LTA!K6&gt;0,[2]LTA!K6,"NIL")</f>
        <v>NIL</v>
      </c>
      <c r="I200" s="74" t="str">
        <f>IF([2]LTA!L6&gt;0,[2]LTA!L6,"NIL")</f>
        <v>NIL</v>
      </c>
      <c r="J200" s="74" t="str">
        <f>IF([2]LTA!M6&gt;0,[2]LTA!M6,"NIL")</f>
        <v>NIL</v>
      </c>
    </row>
    <row r="201" spans="1:10" s="65" customFormat="1" ht="18">
      <c r="A201" s="64" t="s">
        <v>205</v>
      </c>
      <c r="B201" s="623" t="s">
        <v>206</v>
      </c>
      <c r="C201" s="623"/>
      <c r="D201" s="623"/>
      <c r="E201" s="74" t="str">
        <f>IF([2]LTA!H7&gt;0,[2]LTA!H7,"NIL")</f>
        <v>NIL</v>
      </c>
      <c r="F201" s="74" t="str">
        <f>IF([2]LTA!I7&gt;0,[2]LTA!I7,"NIL")</f>
        <v>NIL</v>
      </c>
      <c r="G201" s="74" t="str">
        <f>IF([2]LTA!J7&gt;0,[2]LTA!J7,"NIL")</f>
        <v>NIL</v>
      </c>
      <c r="H201" s="74" t="str">
        <f>IF([2]LTA!K7&gt;0,[2]LTA!K7,"NIL")</f>
        <v>NIL</v>
      </c>
      <c r="I201" s="74" t="str">
        <f>IF([2]LTA!L7&gt;0,[2]LTA!L7,"NIL")</f>
        <v>NIL</v>
      </c>
      <c r="J201" s="74" t="str">
        <f>IF([2]LTA!M7&gt;0,[2]LTA!M7,"NIL")</f>
        <v>NIL</v>
      </c>
    </row>
    <row r="202" spans="1:10" s="65" customFormat="1" ht="18">
      <c r="A202" s="624" t="s">
        <v>62</v>
      </c>
      <c r="B202" s="75" t="s">
        <v>207</v>
      </c>
      <c r="C202" s="75"/>
      <c r="D202" s="75"/>
      <c r="E202" s="74" t="str">
        <f>IF([2]LTA!H8&gt;0,[2]LTA!H8,"NIL")</f>
        <v>NIL</v>
      </c>
      <c r="F202" s="74" t="str">
        <f>IF([2]LTA!I8&gt;0,[2]LTA!I8,"NIL")</f>
        <v>NIL</v>
      </c>
      <c r="G202" s="74" t="str">
        <f>IF([2]LTA!J8&gt;0,[2]LTA!J8,"NIL")</f>
        <v>NIL</v>
      </c>
      <c r="H202" s="74" t="str">
        <f>IF([2]LTA!K8&gt;0,[2]LTA!K8,"NIL")</f>
        <v>NIL</v>
      </c>
      <c r="I202" s="74" t="str">
        <f>IF([2]LTA!L8&gt;0,[2]LTA!L8,"NIL")</f>
        <v>NIL</v>
      </c>
      <c r="J202" s="74" t="str">
        <f>IF([2]LTA!M8&gt;0,[2]LTA!M8,"NIL")</f>
        <v>NIL</v>
      </c>
    </row>
    <row r="203" spans="1:10" s="65" customFormat="1" ht="18">
      <c r="A203" s="625"/>
      <c r="B203" s="623" t="s">
        <v>208</v>
      </c>
      <c r="C203" s="623"/>
      <c r="D203" s="623"/>
      <c r="E203" s="74" t="str">
        <f>IF([2]LTA!H9&gt;0,[2]LTA!H9,"NIL")</f>
        <v>NIL</v>
      </c>
      <c r="F203" s="74" t="str">
        <f>IF([2]LTA!I9&gt;0,[2]LTA!I9,"NIL")</f>
        <v>NIL</v>
      </c>
      <c r="G203" s="74" t="str">
        <f>IF([2]LTA!J9&gt;0,[2]LTA!J9,"NIL")</f>
        <v>NIL</v>
      </c>
      <c r="H203" s="74" t="str">
        <f>IF([2]LTA!K9&gt;0,[2]LTA!K9,"NIL")</f>
        <v>NIL</v>
      </c>
      <c r="I203" s="74" t="str">
        <f>IF([2]LTA!L9&gt;0,[2]LTA!L9,"NIL")</f>
        <v>NIL</v>
      </c>
      <c r="J203" s="74" t="str">
        <f>IF([2]LTA!M9&gt;0,[2]LTA!M9,"NIL")</f>
        <v>NIL</v>
      </c>
    </row>
    <row r="204" spans="1:10" s="65" customFormat="1" ht="18">
      <c r="A204" s="626"/>
      <c r="B204" s="623" t="s">
        <v>209</v>
      </c>
      <c r="C204" s="623"/>
      <c r="D204" s="623"/>
      <c r="E204" s="74" t="str">
        <f>IF([2]LTA!H10&gt;0,[2]LTA!H10,"NIL")</f>
        <v>NIL</v>
      </c>
      <c r="F204" s="74" t="str">
        <f>IF([2]LTA!I10&gt;0,[2]LTA!I10,"NIL")</f>
        <v>NIL</v>
      </c>
      <c r="G204" s="74" t="str">
        <f>IF([2]LTA!J10&gt;0,[2]LTA!J10,"NIL")</f>
        <v>NIL</v>
      </c>
      <c r="H204" s="74" t="str">
        <f>IF([2]LTA!K10&gt;0,[2]LTA!K10,"NIL")</f>
        <v>NIL</v>
      </c>
      <c r="I204" s="74" t="str">
        <f>IF([2]LTA!L10&gt;0,[2]LTA!L10,"NIL")</f>
        <v>NIL</v>
      </c>
      <c r="J204" s="74" t="str">
        <f>IF([2]LTA!M10&gt;0,[2]LTA!M10,"NIL")</f>
        <v>NIL</v>
      </c>
    </row>
    <row r="205" spans="1:10" s="65" customFormat="1" ht="18">
      <c r="A205" s="624" t="s">
        <v>64</v>
      </c>
      <c r="B205" s="623" t="s">
        <v>210</v>
      </c>
      <c r="C205" s="623"/>
      <c r="D205" s="623"/>
      <c r="E205" s="74" t="str">
        <f>IF([2]LTA!H11&gt;0,[2]LTA!H11,"NIL")</f>
        <v>NIL</v>
      </c>
      <c r="F205" s="74" t="str">
        <f>IF([2]LTA!I11&gt;0,[2]LTA!I11,"NIL")</f>
        <v>NIL</v>
      </c>
      <c r="G205" s="74" t="str">
        <f>IF([2]LTA!J11&gt;0,[2]LTA!J11,"NIL")</f>
        <v>NIL</v>
      </c>
      <c r="H205" s="74" t="str">
        <f>IF([2]LTA!K11&gt;0,[2]LTA!K11,"NIL")</f>
        <v>NIL</v>
      </c>
      <c r="I205" s="74" t="str">
        <f>IF([2]LTA!L11&gt;0,[2]LTA!L11,"NIL")</f>
        <v>NIL</v>
      </c>
      <c r="J205" s="74" t="str">
        <f>IF([2]LTA!M11&gt;0,[2]LTA!M11,"NIL")</f>
        <v>NIL</v>
      </c>
    </row>
    <row r="206" spans="1:10" s="65" customFormat="1" ht="18">
      <c r="A206" s="625"/>
      <c r="B206" s="623" t="s">
        <v>211</v>
      </c>
      <c r="C206" s="623"/>
      <c r="D206" s="623"/>
      <c r="E206" s="74" t="str">
        <f>IF([2]LTA!H12&gt;0,[2]LTA!H12,"NIL")</f>
        <v>NIL</v>
      </c>
      <c r="F206" s="74" t="str">
        <f>IF([2]LTA!I12&gt;0,[2]LTA!I12,"NIL")</f>
        <v>NIL</v>
      </c>
      <c r="G206" s="74" t="str">
        <f>IF([2]LTA!J12&gt;0,[2]LTA!J12,"NIL")</f>
        <v>NIL</v>
      </c>
      <c r="H206" s="74" t="str">
        <f>IF([2]LTA!K12&gt;0,[2]LTA!K12,"NIL")</f>
        <v>NIL</v>
      </c>
      <c r="I206" s="74" t="str">
        <f>IF([2]LTA!L12&gt;0,[2]LTA!L12,"NIL")</f>
        <v>NIL</v>
      </c>
      <c r="J206" s="74" t="str">
        <f>IF([2]LTA!M12&gt;0,[2]LTA!M12,"NIL")</f>
        <v>NIL</v>
      </c>
    </row>
    <row r="207" spans="1:10" s="65" customFormat="1" ht="18">
      <c r="A207" s="625"/>
      <c r="B207" s="623" t="s">
        <v>212</v>
      </c>
      <c r="C207" s="623"/>
      <c r="D207" s="623"/>
      <c r="E207" s="74" t="str">
        <f>IF([2]LTA!H13&gt;0,[2]LTA!H13,"NIL")</f>
        <v>NIL</v>
      </c>
      <c r="F207" s="74" t="str">
        <f>IF([2]LTA!I13&gt;0,[2]LTA!I13,"NIL")</f>
        <v>NIL</v>
      </c>
      <c r="G207" s="74" t="str">
        <f>IF([2]LTA!J13&gt;0,[2]LTA!J13,"NIL")</f>
        <v>NIL</v>
      </c>
      <c r="H207" s="74" t="str">
        <f>IF([2]LTA!K13&gt;0,[2]LTA!K13,"NIL")</f>
        <v>NIL</v>
      </c>
      <c r="I207" s="74" t="str">
        <f>IF([2]LTA!L13&gt;0,[2]LTA!L13,"NIL")</f>
        <v>NIL</v>
      </c>
      <c r="J207" s="74" t="str">
        <f>IF([2]LTA!M13&gt;0,[2]LTA!M13,"NIL")</f>
        <v>NIL</v>
      </c>
    </row>
    <row r="208" spans="1:10" s="65" customFormat="1" ht="18">
      <c r="A208" s="626"/>
      <c r="B208" s="623" t="s">
        <v>213</v>
      </c>
      <c r="C208" s="623"/>
      <c r="D208" s="623"/>
      <c r="E208" s="74" t="str">
        <f>IF([2]LTA!H14&gt;0,[2]LTA!H14,"NIL")</f>
        <v>NIL</v>
      </c>
      <c r="F208" s="74" t="str">
        <f>IF([2]LTA!I14&gt;0,[2]LTA!I14,"NIL")</f>
        <v>NIL</v>
      </c>
      <c r="G208" s="74" t="str">
        <f>IF([2]LTA!J14&gt;0,[2]LTA!J14,"NIL")</f>
        <v>NIL</v>
      </c>
      <c r="H208" s="74" t="str">
        <f>IF([2]LTA!K14&gt;0,[2]LTA!K14,"NIL")</f>
        <v>NIL</v>
      </c>
      <c r="I208" s="74" t="str">
        <f>IF([2]LTA!L14&gt;0,[2]LTA!L14,"NIL")</f>
        <v>NIL</v>
      </c>
      <c r="J208" s="74" t="str">
        <f>IF([2]LTA!M14&gt;0,[2]LTA!M14,"NIL")</f>
        <v>NIL</v>
      </c>
    </row>
    <row r="209" spans="1:11" s="65" customFormat="1" ht="18">
      <c r="A209" s="624" t="s">
        <v>92</v>
      </c>
      <c r="B209" s="623" t="s">
        <v>214</v>
      </c>
      <c r="C209" s="623"/>
      <c r="D209" s="623"/>
      <c r="E209" s="74" t="str">
        <f>IF([2]LTA!H15&gt;0,[2]LTA!H15,"NIL")</f>
        <v>NIL</v>
      </c>
      <c r="F209" s="74" t="str">
        <f>IF([2]LTA!I15&gt;0,[2]LTA!I15,"NIL")</f>
        <v>NIL</v>
      </c>
      <c r="G209" s="74" t="str">
        <f>IF([2]LTA!J15&gt;0,[2]LTA!J15,"NIL")</f>
        <v>NIL</v>
      </c>
      <c r="H209" s="74" t="str">
        <f>IF([2]LTA!K15&gt;0,[2]LTA!K15,"NIL")</f>
        <v>NIL</v>
      </c>
      <c r="I209" s="74" t="str">
        <f>IF([2]LTA!L15&gt;0,[2]LTA!L15,"NIL")</f>
        <v>NIL</v>
      </c>
      <c r="J209" s="74" t="str">
        <f>IF([2]LTA!M15&gt;0,[2]LTA!M15,"NIL")</f>
        <v>NIL</v>
      </c>
    </row>
    <row r="210" spans="1:11" s="65" customFormat="1" ht="18">
      <c r="A210" s="625"/>
      <c r="B210" s="623" t="s">
        <v>211</v>
      </c>
      <c r="C210" s="623"/>
      <c r="D210" s="623"/>
      <c r="E210" s="74" t="str">
        <f>IF([2]LTA!H16&gt;0,[2]LTA!H16,"NIL")</f>
        <v>NIL</v>
      </c>
      <c r="F210" s="74" t="str">
        <f>IF([2]LTA!I16&gt;0,[2]LTA!I16,"NIL")</f>
        <v>NIL</v>
      </c>
      <c r="G210" s="74" t="str">
        <f>IF([2]LTA!J16&gt;0,[2]LTA!J16,"NIL")</f>
        <v>NIL</v>
      </c>
      <c r="H210" s="74" t="str">
        <f>IF([2]LTA!K16&gt;0,[2]LTA!K16,"NIL")</f>
        <v>NIL</v>
      </c>
      <c r="I210" s="74" t="str">
        <f>IF([2]LTA!L16&gt;0,[2]LTA!L16,"NIL")</f>
        <v>NIL</v>
      </c>
      <c r="J210" s="74" t="str">
        <f>IF([2]LTA!M16&gt;0,[2]LTA!M16,"NIL")</f>
        <v>NIL</v>
      </c>
    </row>
    <row r="211" spans="1:11" s="65" customFormat="1" ht="18">
      <c r="A211" s="625"/>
      <c r="B211" s="623" t="s">
        <v>212</v>
      </c>
      <c r="C211" s="623"/>
      <c r="D211" s="623"/>
      <c r="E211" s="74" t="str">
        <f>IF([2]LTA!H17&gt;0,[2]LTA!H17,"NIL")</f>
        <v>NIL</v>
      </c>
      <c r="F211" s="74" t="str">
        <f>IF([2]LTA!I17&gt;0,[2]LTA!I17,"NIL")</f>
        <v>NIL</v>
      </c>
      <c r="G211" s="74" t="str">
        <f>IF([2]LTA!J17&gt;0,[2]LTA!J17,"NIL")</f>
        <v>NIL</v>
      </c>
      <c r="H211" s="74" t="str">
        <f>IF([2]LTA!K17&gt;0,[2]LTA!K17,"NIL")</f>
        <v>NIL</v>
      </c>
      <c r="I211" s="74" t="str">
        <f>IF([2]LTA!L17&gt;0,[2]LTA!L17,"NIL")</f>
        <v>NIL</v>
      </c>
      <c r="J211" s="74" t="str">
        <f>IF([2]LTA!M17&gt;0,[2]LTA!M17,"NIL")</f>
        <v>NIL</v>
      </c>
    </row>
    <row r="212" spans="1:11" s="65" customFormat="1" ht="18">
      <c r="A212" s="76"/>
      <c r="B212" s="623" t="s">
        <v>213</v>
      </c>
      <c r="C212" s="623"/>
      <c r="D212" s="623"/>
      <c r="E212" s="74" t="str">
        <f>IF([2]LTA!H18&gt;0,[2]LTA!H18,"NIL")</f>
        <v>NIL</v>
      </c>
      <c r="F212" s="74" t="str">
        <f>IF([2]LTA!I18&gt;0,[2]LTA!I18,"NIL")</f>
        <v>NIL</v>
      </c>
      <c r="G212" s="74" t="str">
        <f>IF([2]LTA!J18&gt;0,[2]LTA!J18,"NIL")</f>
        <v>NIL</v>
      </c>
      <c r="H212" s="74" t="str">
        <f>IF([2]LTA!K18&gt;0,[2]LTA!K18,"NIL")</f>
        <v>NIL</v>
      </c>
      <c r="I212" s="74" t="str">
        <f>IF([2]LTA!L18&gt;0,[2]LTA!L18,"NIL")</f>
        <v>NIL</v>
      </c>
      <c r="J212" s="74" t="str">
        <f>IF([2]LTA!M18&gt;0,[2]LTA!M18,"NIL")</f>
        <v>NIL</v>
      </c>
    </row>
    <row r="213" spans="1:11" s="65" customFormat="1" ht="18">
      <c r="A213" s="64" t="s">
        <v>215</v>
      </c>
      <c r="B213" s="623" t="s">
        <v>216</v>
      </c>
      <c r="C213" s="623"/>
      <c r="D213" s="623"/>
      <c r="E213" s="74" t="str">
        <f>IF([2]LTA!H19&gt;0,[2]LTA!H19,"NIL")</f>
        <v>NIL</v>
      </c>
      <c r="F213" s="74" t="str">
        <f>IF([2]LTA!I19&gt;0,[2]LTA!I19,"NIL")</f>
        <v>NIL</v>
      </c>
      <c r="G213" s="74" t="str">
        <f>IF([2]LTA!J19&gt;0,[2]LTA!J19,"NIL")</f>
        <v>NIL</v>
      </c>
      <c r="H213" s="74" t="str">
        <f>IF([2]LTA!K19&gt;0,[2]LTA!K19,"NIL")</f>
        <v>NIL</v>
      </c>
      <c r="I213" s="74" t="str">
        <f>IF([2]LTA!L19&gt;0,[2]LTA!L19,"NIL")</f>
        <v>NIL</v>
      </c>
      <c r="J213" s="74" t="str">
        <f>IF([2]LTA!M19&gt;0,[2]LTA!M19,"NIL")</f>
        <v>NIL</v>
      </c>
    </row>
    <row r="214" spans="1:11" s="65" customFormat="1" ht="18">
      <c r="A214" s="64" t="s">
        <v>62</v>
      </c>
      <c r="B214" s="623"/>
      <c r="C214" s="623"/>
      <c r="D214" s="623"/>
      <c r="E214" s="74" t="str">
        <f>IF([2]LTA!H20&gt;0,[2]LTA!H20,"NIL")</f>
        <v>NIL</v>
      </c>
      <c r="F214" s="74" t="str">
        <f>IF([2]LTA!I20&gt;0,[2]LTA!I20,"NIL")</f>
        <v>NIL</v>
      </c>
      <c r="G214" s="74" t="str">
        <f>IF([2]LTA!J20&gt;0,[2]LTA!J20,"NIL")</f>
        <v>NIL</v>
      </c>
      <c r="H214" s="74" t="str">
        <f>IF([2]LTA!K20&gt;0,[2]LTA!K20,"NIL")</f>
        <v>NIL</v>
      </c>
      <c r="I214" s="74" t="str">
        <f>IF([2]LTA!L20&gt;0,[2]LTA!L20,"NIL")</f>
        <v>NIL</v>
      </c>
      <c r="J214" s="74" t="str">
        <f>IF([2]LTA!M20&gt;0,[2]LTA!M20,"NIL")</f>
        <v>NIL</v>
      </c>
    </row>
    <row r="215" spans="1:11" s="65" customFormat="1" ht="18">
      <c r="A215" s="64" t="s">
        <v>64</v>
      </c>
      <c r="B215" s="623"/>
      <c r="C215" s="623"/>
      <c r="D215" s="623"/>
      <c r="E215" s="74" t="str">
        <f>IF([2]LTA!H21&gt;0,[2]LTA!H21,"NIL")</f>
        <v>NIL</v>
      </c>
      <c r="F215" s="74" t="str">
        <f>IF([2]LTA!I21&gt;0,[2]LTA!I21,"NIL")</f>
        <v>NIL</v>
      </c>
      <c r="G215" s="74" t="str">
        <f>IF([2]LTA!J21&gt;0,[2]LTA!J21,"NIL")</f>
        <v>NIL</v>
      </c>
      <c r="H215" s="74" t="str">
        <f>IF([2]LTA!K21&gt;0,[2]LTA!K21,"NIL")</f>
        <v>NIL</v>
      </c>
      <c r="I215" s="74" t="str">
        <f>IF([2]LTA!L21&gt;0,[2]LTA!L21,"NIL")</f>
        <v>NIL</v>
      </c>
      <c r="J215" s="74" t="str">
        <f>IF([2]LTA!M21&gt;0,[2]LTA!M21,"NIL")</f>
        <v>NIL</v>
      </c>
    </row>
    <row r="216" spans="1:11" s="65" customFormat="1" ht="18">
      <c r="A216" s="64" t="s">
        <v>92</v>
      </c>
      <c r="B216" s="623"/>
      <c r="C216" s="623"/>
      <c r="D216" s="623"/>
      <c r="E216" s="74" t="str">
        <f>IF([2]LTA!H22&gt;0,[2]LTA!H22,"NIL")</f>
        <v>NIL</v>
      </c>
      <c r="F216" s="74" t="str">
        <f>IF([2]LTA!I22&gt;0,[2]LTA!I22,"NIL")</f>
        <v>NIL</v>
      </c>
      <c r="G216" s="74" t="str">
        <f>IF([2]LTA!J22&gt;0,[2]LTA!J22,"NIL")</f>
        <v>NIL</v>
      </c>
      <c r="H216" s="74" t="str">
        <f>IF([2]LTA!K22&gt;0,[2]LTA!K22,"NIL")</f>
        <v>NIL</v>
      </c>
      <c r="I216" s="74" t="str">
        <f>IF([2]LTA!L22&gt;0,[2]LTA!L22,"NIL")</f>
        <v>NIL</v>
      </c>
      <c r="J216" s="74" t="str">
        <f>IF([2]LTA!M22&gt;0,[2]LTA!M22,"NIL")</f>
        <v>NIL</v>
      </c>
    </row>
    <row r="217" spans="1:11" s="65" customFormat="1" ht="18">
      <c r="A217" s="64" t="s">
        <v>217</v>
      </c>
      <c r="B217" s="636" t="s">
        <v>218</v>
      </c>
      <c r="C217" s="637"/>
      <c r="D217" s="638"/>
      <c r="E217" s="74" t="str">
        <f>IF([2]LTA!H23&gt;0,[2]LTA!H23,"NIL")</f>
        <v>NIL</v>
      </c>
      <c r="F217" s="74" t="str">
        <f>IF([2]LTA!I23&gt;0,[2]LTA!I23,"NIL")</f>
        <v>NIL</v>
      </c>
      <c r="G217" s="74" t="str">
        <f>IF([2]LTA!J23&gt;0,[2]LTA!J23,"NIL")</f>
        <v>NIL</v>
      </c>
      <c r="H217" s="74" t="str">
        <f>IF([2]LTA!K23&gt;0,[2]LTA!K23,"NIL")</f>
        <v>NIL</v>
      </c>
      <c r="I217" s="74" t="str">
        <f>IF([2]LTA!L23&gt;0,[2]LTA!L23,"NIL")</f>
        <v>NIL</v>
      </c>
      <c r="J217" s="74" t="str">
        <f>IF([2]LTA!M23&gt;0,[2]LTA!M23,"NIL")</f>
        <v>NIL</v>
      </c>
    </row>
    <row r="218" spans="1:11" s="65" customFormat="1" ht="18">
      <c r="A218" s="64" t="s">
        <v>62</v>
      </c>
      <c r="B218" s="623"/>
      <c r="C218" s="623"/>
      <c r="D218" s="623"/>
      <c r="E218" s="74" t="str">
        <f>IF([2]LTA!H24&gt;0,[2]LTA!H24,"NIL")</f>
        <v>NIL</v>
      </c>
      <c r="F218" s="74" t="str">
        <f>IF([2]LTA!I24&gt;0,[2]LTA!I24,"NIL")</f>
        <v>NIL</v>
      </c>
      <c r="G218" s="74" t="str">
        <f>IF([2]LTA!J24&gt;0,[2]LTA!J24,"NIL")</f>
        <v>NIL</v>
      </c>
      <c r="H218" s="74" t="str">
        <f>IF([2]LTA!K24&gt;0,[2]LTA!K24,"NIL")</f>
        <v>NIL</v>
      </c>
      <c r="I218" s="74" t="str">
        <f>IF([2]LTA!L24&gt;0,[2]LTA!L24,"NIL")</f>
        <v>NIL</v>
      </c>
      <c r="J218" s="74" t="str">
        <f>IF([2]LTA!M24&gt;0,[2]LTA!M24,"NIL")</f>
        <v>NIL</v>
      </c>
    </row>
    <row r="219" spans="1:11" s="65" customFormat="1" ht="18">
      <c r="A219" s="64" t="s">
        <v>64</v>
      </c>
      <c r="B219" s="623"/>
      <c r="C219" s="623"/>
      <c r="D219" s="623"/>
      <c r="E219" s="74" t="str">
        <f>IF([2]LTA!H25&gt;0,[2]LTA!H25,"NIL")</f>
        <v>NIL</v>
      </c>
      <c r="F219" s="74" t="str">
        <f>IF([2]LTA!I25&gt;0,[2]LTA!I25,"NIL")</f>
        <v>NIL</v>
      </c>
      <c r="G219" s="74" t="str">
        <f>IF([2]LTA!J25&gt;0,[2]LTA!J25,"NIL")</f>
        <v>NIL</v>
      </c>
      <c r="H219" s="74" t="str">
        <f>IF([2]LTA!K25&gt;0,[2]LTA!K25,"NIL")</f>
        <v>NIL</v>
      </c>
      <c r="I219" s="74" t="str">
        <f>IF([2]LTA!L25&gt;0,[2]LTA!L25,"NIL")</f>
        <v>NIL</v>
      </c>
      <c r="J219" s="74" t="str">
        <f>IF([2]LTA!M25&gt;0,[2]LTA!M25,"NIL")</f>
        <v>NIL</v>
      </c>
    </row>
    <row r="220" spans="1:11" s="65" customFormat="1" ht="18">
      <c r="A220" s="64" t="s">
        <v>92</v>
      </c>
      <c r="B220" s="623"/>
      <c r="C220" s="623"/>
      <c r="D220" s="623"/>
      <c r="E220" s="74" t="str">
        <f>IF([2]LTA!H26&gt;0,[2]LTA!H26,"NIL")</f>
        <v/>
      </c>
      <c r="F220" s="74" t="str">
        <f>IF([2]LTA!I26&gt;0,[2]LTA!I26,"NIL")</f>
        <v>NIL</v>
      </c>
      <c r="G220" s="74" t="str">
        <f>IF([2]LTA!J26&gt;0,[2]LTA!J26,"NIL")</f>
        <v>NIL</v>
      </c>
      <c r="H220" s="74" t="str">
        <f>IF([2]LTA!K26&gt;0,[2]LTA!K26,"NIL")</f>
        <v>NIL</v>
      </c>
      <c r="I220" s="74" t="str">
        <f>IF([2]LTA!L26&gt;0,[2]LTA!L26,"NIL")</f>
        <v>NIL</v>
      </c>
      <c r="J220" s="74" t="str">
        <f>IF([2]LTA!M26&gt;0,[2]LTA!M26,"NIL")</f>
        <v>NIL</v>
      </c>
    </row>
    <row r="221" spans="1:11" s="65" customFormat="1" ht="18">
      <c r="A221" s="641" t="s">
        <v>219</v>
      </c>
      <c r="B221" s="641"/>
      <c r="C221" s="641"/>
      <c r="D221" s="641"/>
      <c r="E221" s="641"/>
      <c r="F221" s="641"/>
      <c r="G221" s="641"/>
      <c r="H221" s="641"/>
      <c r="I221" s="641"/>
      <c r="J221" s="641"/>
      <c r="K221" s="77"/>
    </row>
    <row r="222" spans="1:11" s="65" customFormat="1" ht="18" customHeight="1">
      <c r="A222" s="642" t="s">
        <v>220</v>
      </c>
      <c r="B222" s="642"/>
      <c r="C222" s="642"/>
      <c r="D222" s="642"/>
      <c r="E222" s="642"/>
      <c r="F222" s="642"/>
      <c r="G222" s="642"/>
      <c r="H222" s="642"/>
      <c r="I222" s="642"/>
      <c r="J222" s="642"/>
      <c r="K222" s="78"/>
    </row>
    <row r="223" spans="1:11" s="65" customFormat="1" ht="18">
      <c r="A223" s="79"/>
      <c r="B223" s="80"/>
      <c r="C223" s="80"/>
      <c r="D223" s="80"/>
      <c r="E223" s="80"/>
      <c r="F223" s="80"/>
      <c r="G223" s="80"/>
      <c r="H223" s="80"/>
      <c r="I223" s="80"/>
      <c r="J223" s="80"/>
      <c r="K223" s="77"/>
    </row>
    <row r="224" spans="1:11" s="65" customFormat="1" ht="18">
      <c r="A224" s="79"/>
      <c r="B224" s="639" t="s">
        <v>221</v>
      </c>
      <c r="C224" s="639"/>
      <c r="D224" s="639"/>
      <c r="E224" s="639"/>
      <c r="F224" s="639"/>
      <c r="G224" s="80"/>
      <c r="H224" s="80"/>
      <c r="I224" s="80"/>
      <c r="J224" s="80"/>
      <c r="K224" s="77"/>
    </row>
    <row r="225" spans="1:11" s="65" customFormat="1" ht="18">
      <c r="A225" s="79"/>
      <c r="B225" s="639" t="s">
        <v>2</v>
      </c>
      <c r="C225" s="639"/>
      <c r="D225" s="639"/>
      <c r="E225" s="639"/>
      <c r="F225" s="639"/>
      <c r="G225" s="80"/>
      <c r="H225" s="80"/>
      <c r="I225" s="80"/>
      <c r="J225" s="80"/>
      <c r="K225" s="77"/>
    </row>
    <row r="226" spans="1:11" s="65" customFormat="1" ht="18">
      <c r="A226" s="79"/>
      <c r="B226" s="639" t="s">
        <v>222</v>
      </c>
      <c r="C226" s="639"/>
      <c r="D226" s="639"/>
      <c r="E226" s="639"/>
      <c r="F226" s="639"/>
      <c r="G226" s="80"/>
      <c r="H226" s="80"/>
      <c r="I226" s="80"/>
      <c r="J226" s="80"/>
      <c r="K226" s="77"/>
    </row>
    <row r="227" spans="1:11" s="65" customFormat="1" ht="18">
      <c r="A227" s="79"/>
      <c r="B227" s="639" t="s">
        <v>223</v>
      </c>
      <c r="C227" s="639"/>
      <c r="D227" s="639"/>
      <c r="E227" s="639"/>
      <c r="F227" s="639"/>
      <c r="G227" s="80"/>
      <c r="H227" s="80"/>
      <c r="I227" s="80"/>
      <c r="J227" s="80"/>
      <c r="K227" s="77"/>
    </row>
    <row r="228" spans="1:11" s="65" customFormat="1" ht="18" customHeight="1">
      <c r="A228" s="640" t="s">
        <v>224</v>
      </c>
      <c r="B228" s="640"/>
      <c r="C228" s="640"/>
      <c r="D228" s="640"/>
      <c r="E228" s="640"/>
      <c r="F228" s="640"/>
      <c r="G228" s="640"/>
      <c r="H228" s="640"/>
      <c r="I228" s="640"/>
      <c r="J228" s="640"/>
      <c r="K228" s="81"/>
    </row>
    <row r="229" spans="1:11" s="65" customFormat="1" ht="18">
      <c r="A229" s="640"/>
      <c r="B229" s="640"/>
      <c r="C229" s="640"/>
      <c r="D229" s="640"/>
      <c r="E229" s="640"/>
      <c r="F229" s="640"/>
      <c r="G229" s="640"/>
      <c r="H229" s="640"/>
      <c r="I229" s="640"/>
      <c r="J229" s="640"/>
      <c r="K229" s="81"/>
    </row>
    <row r="230" spans="1:11" s="65" customFormat="1" ht="18">
      <c r="A230" s="82"/>
      <c r="B230" s="82"/>
      <c r="C230" s="82"/>
      <c r="D230" s="82"/>
      <c r="E230" s="82"/>
      <c r="F230" s="82"/>
      <c r="G230" s="82"/>
      <c r="H230" s="82"/>
      <c r="I230" s="82"/>
      <c r="J230" s="83">
        <v>9</v>
      </c>
      <c r="K230" s="81"/>
    </row>
    <row r="231" spans="1:11" ht="16.5" customHeight="1">
      <c r="A231" s="600" t="s">
        <v>225</v>
      </c>
      <c r="B231" s="600"/>
      <c r="C231" s="600"/>
      <c r="D231" s="600"/>
      <c r="E231" s="600"/>
      <c r="F231" s="600"/>
      <c r="G231" s="600"/>
      <c r="H231" s="600"/>
      <c r="I231" s="600"/>
      <c r="J231" s="600"/>
    </row>
    <row r="232" spans="1:11" ht="16.5" customHeight="1">
      <c r="A232" s="578" t="s">
        <v>226</v>
      </c>
      <c r="B232" s="578"/>
      <c r="C232" s="578"/>
      <c r="D232" s="578"/>
      <c r="E232" s="578"/>
      <c r="F232" s="578"/>
      <c r="G232" s="578"/>
      <c r="H232" s="578"/>
      <c r="I232" s="578"/>
      <c r="J232" s="578"/>
    </row>
    <row r="233" spans="1:11" ht="16.5" customHeight="1">
      <c r="A233" s="600" t="s">
        <v>227</v>
      </c>
      <c r="B233" s="600"/>
      <c r="C233" s="600"/>
      <c r="D233" s="600"/>
      <c r="E233" s="600"/>
      <c r="F233" s="600"/>
      <c r="G233" s="600"/>
      <c r="H233" s="600"/>
      <c r="I233" s="600"/>
      <c r="J233" s="600"/>
    </row>
    <row r="234" spans="1:11" ht="16.5" customHeight="1">
      <c r="A234" s="57"/>
      <c r="B234" s="57"/>
      <c r="C234" s="57"/>
      <c r="D234" s="56"/>
      <c r="E234" s="56"/>
      <c r="F234" s="56"/>
      <c r="G234" s="56"/>
      <c r="H234" s="56"/>
      <c r="I234" s="56"/>
      <c r="J234" s="56"/>
    </row>
    <row r="235" spans="1:11" ht="16.5" customHeight="1">
      <c r="A235" s="525" t="s">
        <v>228</v>
      </c>
      <c r="B235" s="644" t="s">
        <v>229</v>
      </c>
      <c r="C235" s="644"/>
      <c r="D235" s="644"/>
      <c r="E235" s="644"/>
      <c r="F235" s="644"/>
      <c r="G235" s="644"/>
      <c r="H235" s="644"/>
      <c r="I235" s="644"/>
      <c r="J235" s="644"/>
    </row>
    <row r="236" spans="1:11" ht="18" customHeight="1">
      <c r="A236" s="525"/>
      <c r="B236" s="645" t="s">
        <v>230</v>
      </c>
      <c r="C236" s="646"/>
      <c r="D236" s="646"/>
      <c r="E236" s="646"/>
      <c r="F236" s="647" t="str">
        <f>[2]Mastersheet!A76</f>
        <v>36  Year  11  Month  15  Days</v>
      </c>
      <c r="G236" s="647"/>
      <c r="H236" s="647"/>
      <c r="I236" s="286" t="s">
        <v>767</v>
      </c>
      <c r="J236" s="287">
        <f>E247</f>
        <v>66</v>
      </c>
    </row>
    <row r="237" spans="1:11" ht="18" customHeight="1">
      <c r="A237" s="525"/>
      <c r="B237" s="559" t="str">
        <f>[2]Pravesh!$T$187</f>
        <v>Less than one year</v>
      </c>
      <c r="C237" s="559"/>
      <c r="D237" s="559"/>
      <c r="E237" s="84" t="s">
        <v>231</v>
      </c>
      <c r="F237" s="560" t="str">
        <f>[2]Pravesh!$U$187</f>
        <v xml:space="preserve">emoluments X 2 </v>
      </c>
      <c r="G237" s="560"/>
      <c r="H237" s="560"/>
      <c r="I237" s="547">
        <f>[2]Mastersheet!H70</f>
        <v>1688824</v>
      </c>
      <c r="J237" s="547"/>
    </row>
    <row r="238" spans="1:11" ht="18" customHeight="1">
      <c r="A238" s="525"/>
      <c r="B238" s="559" t="str">
        <f>[2]Pravesh!$T$188</f>
        <v>One year or more but less than five years</v>
      </c>
      <c r="C238" s="559"/>
      <c r="D238" s="559"/>
      <c r="E238" s="643" t="s">
        <v>231</v>
      </c>
      <c r="F238" s="560" t="str">
        <f>[2]Pravesh!$U$188</f>
        <v xml:space="preserve">emoluments X 6 </v>
      </c>
      <c r="G238" s="560"/>
      <c r="H238" s="560"/>
      <c r="I238" s="547"/>
      <c r="J238" s="547"/>
    </row>
    <row r="239" spans="1:11" ht="18">
      <c r="A239" s="525"/>
      <c r="B239" s="559"/>
      <c r="C239" s="559"/>
      <c r="D239" s="559"/>
      <c r="E239" s="643"/>
      <c r="F239" s="560"/>
      <c r="G239" s="560"/>
      <c r="H239" s="560"/>
      <c r="I239" s="547"/>
      <c r="J239" s="547"/>
    </row>
    <row r="240" spans="1:11" ht="18" customHeight="1">
      <c r="A240" s="525"/>
      <c r="B240" s="559" t="str">
        <f>[2]Pravesh!$T$189</f>
        <v>Five years or more but less than elevan years</v>
      </c>
      <c r="C240" s="559"/>
      <c r="D240" s="559"/>
      <c r="E240" s="643" t="s">
        <v>231</v>
      </c>
      <c r="F240" s="560" t="str">
        <f>[2]Pravesh!$U$189</f>
        <v xml:space="preserve">emoluments X 12 </v>
      </c>
      <c r="G240" s="560"/>
      <c r="H240" s="560"/>
      <c r="I240" s="547"/>
      <c r="J240" s="547"/>
    </row>
    <row r="241" spans="1:13" ht="18">
      <c r="A241" s="525"/>
      <c r="B241" s="559"/>
      <c r="C241" s="559"/>
      <c r="D241" s="559"/>
      <c r="E241" s="643"/>
      <c r="F241" s="560"/>
      <c r="G241" s="560"/>
      <c r="H241" s="560"/>
      <c r="I241" s="547"/>
      <c r="J241" s="547"/>
    </row>
    <row r="242" spans="1:13" ht="18" customHeight="1">
      <c r="A242" s="525"/>
      <c r="B242" s="559" t="str">
        <f>[2]Pravesh!$T$190</f>
        <v>Elevan years or more but less than twenty years</v>
      </c>
      <c r="C242" s="559"/>
      <c r="D242" s="559"/>
      <c r="E242" s="643" t="s">
        <v>231</v>
      </c>
      <c r="F242" s="560" t="str">
        <f>[2]Pravesh!$U$190</f>
        <v>emoluments X 20</v>
      </c>
      <c r="G242" s="560"/>
      <c r="H242" s="560"/>
      <c r="I242" s="547"/>
      <c r="J242" s="547"/>
      <c r="M242" s="42">
        <f>179+17</f>
        <v>196</v>
      </c>
    </row>
    <row r="243" spans="1:13" ht="18">
      <c r="A243" s="525"/>
      <c r="B243" s="559"/>
      <c r="C243" s="559"/>
      <c r="D243" s="559"/>
      <c r="E243" s="643"/>
      <c r="F243" s="560"/>
      <c r="G243" s="560"/>
      <c r="H243" s="560"/>
      <c r="I243" s="547"/>
      <c r="J243" s="547"/>
    </row>
    <row r="244" spans="1:13" ht="18">
      <c r="A244" s="525"/>
      <c r="B244" s="559" t="str">
        <f>IF([2]Pravesh!$T$191&gt;0,[2]Pravesh!$T$191,"")</f>
        <v>Twenty years or more</v>
      </c>
      <c r="C244" s="559"/>
      <c r="D244" s="559"/>
      <c r="E244" s="680" t="s">
        <v>231</v>
      </c>
      <c r="F244" s="674" t="str">
        <f>IF([2]Pravesh!$U$191&gt;0,[2]Pravesh!$U$191,"")</f>
        <v>emoluments X Completed six emoluments monthly period of service/2</v>
      </c>
      <c r="G244" s="675"/>
      <c r="H244" s="676"/>
      <c r="I244" s="547"/>
      <c r="J244" s="547"/>
    </row>
    <row r="245" spans="1:13" ht="18">
      <c r="A245" s="525"/>
      <c r="B245" s="559"/>
      <c r="C245" s="559"/>
      <c r="D245" s="559"/>
      <c r="E245" s="681"/>
      <c r="F245" s="674"/>
      <c r="G245" s="675"/>
      <c r="H245" s="676"/>
      <c r="I245" s="547"/>
      <c r="J245" s="547"/>
    </row>
    <row r="246" spans="1:13" ht="18">
      <c r="A246" s="525"/>
      <c r="B246" s="559"/>
      <c r="C246" s="559"/>
      <c r="D246" s="559"/>
      <c r="E246" s="682"/>
      <c r="F246" s="677"/>
      <c r="G246" s="678"/>
      <c r="H246" s="679"/>
      <c r="I246" s="547"/>
      <c r="J246" s="547"/>
    </row>
    <row r="247" spans="1:13" ht="15.75" customHeight="1">
      <c r="A247" s="648"/>
      <c r="B247" s="650">
        <f>[2]Pravesh!C176</f>
        <v>102656</v>
      </c>
      <c r="C247" s="650"/>
      <c r="D247" s="85" t="s">
        <v>232</v>
      </c>
      <c r="E247" s="86">
        <f>[2]Pravesh!$C$191</f>
        <v>66</v>
      </c>
      <c r="F247" s="651" t="s">
        <v>231</v>
      </c>
      <c r="G247" s="653">
        <f>IF(B248="",ROUND(B247*E247,0),ROUND(B247*E247/B248,0))</f>
        <v>3387648</v>
      </c>
      <c r="H247" s="653"/>
      <c r="I247" s="288"/>
      <c r="J247" s="87"/>
    </row>
    <row r="248" spans="1:13" ht="15.75" customHeight="1">
      <c r="A248" s="649"/>
      <c r="B248" s="655">
        <f>IF(E247&gt;20,2,"")</f>
        <v>2</v>
      </c>
      <c r="C248" s="655"/>
      <c r="D248" s="655"/>
      <c r="E248" s="655"/>
      <c r="F248" s="652"/>
      <c r="G248" s="654"/>
      <c r="H248" s="654"/>
      <c r="I248" s="289"/>
      <c r="J248" s="88"/>
    </row>
    <row r="249" spans="1:13" ht="18">
      <c r="A249" s="649"/>
      <c r="B249" s="89"/>
      <c r="C249" s="89"/>
      <c r="D249" s="656" t="s">
        <v>233</v>
      </c>
      <c r="E249" s="656"/>
      <c r="F249" s="656"/>
      <c r="G249" s="657">
        <f>[2]Pravesh!E167</f>
        <v>2000000</v>
      </c>
      <c r="H249" s="657"/>
      <c r="I249" s="289"/>
      <c r="J249" s="90"/>
    </row>
    <row r="250" spans="1:13" ht="18">
      <c r="A250" s="649"/>
      <c r="B250" s="89"/>
      <c r="C250" s="89"/>
      <c r="D250" s="656" t="s">
        <v>234</v>
      </c>
      <c r="E250" s="656"/>
      <c r="F250" s="656"/>
      <c r="G250" s="657">
        <f>MIN(G247:H249)</f>
        <v>2000000</v>
      </c>
      <c r="H250" s="657"/>
      <c r="I250" s="289"/>
      <c r="J250" s="90"/>
    </row>
    <row r="251" spans="1:13" ht="16.149999999999999" customHeight="1">
      <c r="A251" s="649"/>
      <c r="B251" s="672" t="str">
        <f>[2]Pravesh!J251</f>
        <v>[Adjusted amount  Under rule 101 (1)  Rs.  NIL    and other than rule 101(1)  Rs.  NIL  =  Total  Rs.  0  ]  &amp;Adjusted NPS Amt.  Rs.  0  {Total adjusted amt. Rs.0}</v>
      </c>
      <c r="C251" s="672"/>
      <c r="D251" s="672"/>
      <c r="E251" s="672"/>
      <c r="F251" s="672"/>
      <c r="G251" s="672"/>
      <c r="H251" s="672"/>
      <c r="I251" s="672"/>
      <c r="J251" s="673"/>
    </row>
    <row r="252" spans="1:13" ht="18">
      <c r="A252" s="649"/>
      <c r="B252" s="672"/>
      <c r="C252" s="672"/>
      <c r="D252" s="672"/>
      <c r="E252" s="672"/>
      <c r="F252" s="672"/>
      <c r="G252" s="672"/>
      <c r="H252" s="672"/>
      <c r="I252" s="672"/>
      <c r="J252" s="673"/>
    </row>
    <row r="253" spans="1:13" ht="18">
      <c r="A253" s="91" t="s">
        <v>235</v>
      </c>
      <c r="B253" s="668" t="s">
        <v>236</v>
      </c>
      <c r="C253" s="668"/>
      <c r="D253" s="668"/>
      <c r="E253" s="668"/>
      <c r="F253" s="668"/>
      <c r="G253" s="668"/>
      <c r="H253" s="668"/>
      <c r="I253" s="668"/>
      <c r="J253" s="668"/>
    </row>
    <row r="254" spans="1:13" ht="16.5" customHeight="1">
      <c r="A254" s="669" t="s">
        <v>237</v>
      </c>
      <c r="B254" s="644" t="s">
        <v>238</v>
      </c>
      <c r="C254" s="644"/>
      <c r="D254" s="644"/>
      <c r="E254" s="644"/>
      <c r="F254" s="644"/>
      <c r="G254" s="644"/>
      <c r="H254" s="644"/>
      <c r="I254" s="644"/>
      <c r="J254" s="644"/>
    </row>
    <row r="255" spans="1:13" ht="16.5" customHeight="1">
      <c r="A255" s="670"/>
      <c r="B255" s="527" t="s">
        <v>239</v>
      </c>
      <c r="C255" s="527"/>
      <c r="D255" s="527"/>
      <c r="E255" s="527"/>
      <c r="F255" s="527"/>
      <c r="G255" s="527"/>
      <c r="H255" s="527"/>
      <c r="I255" s="527"/>
      <c r="J255" s="527"/>
    </row>
    <row r="256" spans="1:13" ht="16.5" customHeight="1">
      <c r="A256" s="670"/>
      <c r="B256" s="53" t="s">
        <v>62</v>
      </c>
      <c r="C256" s="533" t="s">
        <v>240</v>
      </c>
      <c r="D256" s="533"/>
      <c r="E256" s="533"/>
      <c r="F256" s="533"/>
      <c r="G256" s="533"/>
      <c r="H256" s="533"/>
      <c r="I256" s="549">
        <f>[2]Pravesh!J159</f>
        <v>40100</v>
      </c>
      <c r="J256" s="549"/>
    </row>
    <row r="257" spans="1:10" ht="16.5" customHeight="1">
      <c r="A257" s="670"/>
      <c r="B257" s="43" t="s">
        <v>64</v>
      </c>
      <c r="C257" s="533" t="s">
        <v>241</v>
      </c>
      <c r="D257" s="533"/>
      <c r="E257" s="533"/>
      <c r="F257" s="533"/>
      <c r="G257" s="533"/>
      <c r="H257" s="533"/>
      <c r="I257" s="549">
        <f>[2]Pravesh!J160</f>
        <v>8850</v>
      </c>
      <c r="J257" s="549"/>
    </row>
    <row r="258" spans="1:10" ht="16.5" customHeight="1">
      <c r="A258" s="670"/>
      <c r="B258" s="43" t="s">
        <v>92</v>
      </c>
      <c r="C258" s="533" t="s">
        <v>242</v>
      </c>
      <c r="D258" s="533"/>
      <c r="E258" s="533"/>
      <c r="F258" s="533"/>
      <c r="G258" s="533"/>
      <c r="H258" s="533"/>
      <c r="I258" s="549">
        <f>[2]Pravesh!J162</f>
        <v>48120</v>
      </c>
      <c r="J258" s="549"/>
    </row>
    <row r="259" spans="1:10" ht="16.5" customHeight="1">
      <c r="A259" s="670"/>
      <c r="B259" s="512" t="s">
        <v>243</v>
      </c>
      <c r="C259" s="512"/>
      <c r="D259" s="512"/>
      <c r="E259" s="512"/>
      <c r="F259" s="512"/>
      <c r="G259" s="512"/>
      <c r="H259" s="512"/>
      <c r="I259" s="547">
        <f>[2]Pravesh!J157</f>
        <v>40100</v>
      </c>
      <c r="J259" s="547"/>
    </row>
    <row r="260" spans="1:10" ht="16.5" customHeight="1">
      <c r="A260" s="671"/>
      <c r="B260" s="512"/>
      <c r="C260" s="512"/>
      <c r="D260" s="512"/>
      <c r="E260" s="512"/>
      <c r="F260" s="512"/>
      <c r="G260" s="512"/>
      <c r="H260" s="512"/>
      <c r="I260" s="547"/>
      <c r="J260" s="547"/>
    </row>
    <row r="261" spans="1:10" ht="16.5" customHeight="1">
      <c r="A261" s="658" t="s">
        <v>215</v>
      </c>
      <c r="B261" s="661" t="s">
        <v>244</v>
      </c>
      <c r="C261" s="661"/>
      <c r="D261" s="661"/>
      <c r="E261" s="661"/>
      <c r="F261" s="661"/>
      <c r="G261" s="661"/>
      <c r="H261" s="661"/>
      <c r="I261" s="661"/>
      <c r="J261" s="661"/>
    </row>
    <row r="262" spans="1:10" ht="18">
      <c r="A262" s="659"/>
      <c r="B262" s="661"/>
      <c r="C262" s="661"/>
      <c r="D262" s="661"/>
      <c r="E262" s="661"/>
      <c r="F262" s="661"/>
      <c r="G262" s="661"/>
      <c r="H262" s="661"/>
      <c r="I262" s="661"/>
      <c r="J262" s="661"/>
    </row>
    <row r="263" spans="1:10" ht="16.5" customHeight="1">
      <c r="A263" s="659"/>
      <c r="B263" s="511" t="s">
        <v>111</v>
      </c>
      <c r="C263" s="511">
        <v>1</v>
      </c>
      <c r="D263" s="662" t="s">
        <v>245</v>
      </c>
      <c r="E263" s="663"/>
      <c r="F263" s="664"/>
      <c r="G263" s="525" t="s">
        <v>246</v>
      </c>
      <c r="H263" s="525"/>
      <c r="I263" s="547">
        <f>IF([2]Pravesh!B144&gt;7,[2]Pravesh!B145,"NIL")</f>
        <v>40100</v>
      </c>
      <c r="J263" s="547"/>
    </row>
    <row r="264" spans="1:10" ht="16.5" customHeight="1">
      <c r="A264" s="659"/>
      <c r="B264" s="511"/>
      <c r="C264" s="511"/>
      <c r="D264" s="665"/>
      <c r="E264" s="666"/>
      <c r="F264" s="667"/>
      <c r="G264" s="525">
        <v>2</v>
      </c>
      <c r="H264" s="525"/>
      <c r="I264" s="547"/>
      <c r="J264" s="547"/>
    </row>
    <row r="265" spans="1:10" ht="16.5" customHeight="1">
      <c r="A265" s="659"/>
      <c r="B265" s="511"/>
      <c r="C265" s="511">
        <v>2</v>
      </c>
      <c r="D265" s="512" t="s">
        <v>247</v>
      </c>
      <c r="E265" s="512"/>
      <c r="F265" s="512"/>
      <c r="G265" s="544" t="s">
        <v>248</v>
      </c>
      <c r="H265" s="544"/>
      <c r="I265" s="547">
        <f>IF([2]Pravesh!B144&gt;7,[2]Pravesh!J162,"NIL")</f>
        <v>48120</v>
      </c>
      <c r="J265" s="547"/>
    </row>
    <row r="266" spans="1:10" ht="16.5" customHeight="1">
      <c r="A266" s="659"/>
      <c r="B266" s="511"/>
      <c r="C266" s="511"/>
      <c r="D266" s="512"/>
      <c r="E266" s="512"/>
      <c r="F266" s="512"/>
      <c r="G266" s="544"/>
      <c r="H266" s="544"/>
      <c r="I266" s="547"/>
      <c r="J266" s="547"/>
    </row>
    <row r="267" spans="1:10" ht="16.5" customHeight="1">
      <c r="A267" s="659"/>
      <c r="B267" s="511"/>
      <c r="C267" s="512" t="s">
        <v>249</v>
      </c>
      <c r="D267" s="512"/>
      <c r="E267" s="512"/>
      <c r="F267" s="512"/>
      <c r="G267" s="512"/>
      <c r="H267" s="512"/>
      <c r="I267" s="547">
        <f>MIN(I263:J266)</f>
        <v>40100</v>
      </c>
      <c r="J267" s="547"/>
    </row>
    <row r="268" spans="1:10" ht="16.5" customHeight="1">
      <c r="A268" s="659"/>
      <c r="B268" s="511" t="s">
        <v>112</v>
      </c>
      <c r="C268" s="533" t="s">
        <v>250</v>
      </c>
      <c r="D268" s="533"/>
      <c r="E268" s="533"/>
      <c r="F268" s="533"/>
      <c r="G268" s="533"/>
      <c r="H268" s="533"/>
      <c r="I268" s="533"/>
      <c r="J268" s="533"/>
    </row>
    <row r="269" spans="1:10" ht="16.5" customHeight="1">
      <c r="A269" s="659"/>
      <c r="B269" s="511"/>
      <c r="C269" s="511">
        <v>1</v>
      </c>
      <c r="D269" s="544" t="s">
        <v>245</v>
      </c>
      <c r="E269" s="544"/>
      <c r="F269" s="544"/>
      <c r="G269" s="525" t="s">
        <v>246</v>
      </c>
      <c r="H269" s="525"/>
      <c r="I269" s="535" t="s">
        <v>7</v>
      </c>
      <c r="J269" s="535"/>
    </row>
    <row r="270" spans="1:10" ht="16.5" customHeight="1">
      <c r="A270" s="659"/>
      <c r="B270" s="511"/>
      <c r="C270" s="511"/>
      <c r="D270" s="544"/>
      <c r="E270" s="544"/>
      <c r="F270" s="544"/>
      <c r="G270" s="525">
        <v>2</v>
      </c>
      <c r="H270" s="525"/>
      <c r="I270" s="535"/>
      <c r="J270" s="535"/>
    </row>
    <row r="271" spans="1:10" ht="16.5" customHeight="1">
      <c r="A271" s="659"/>
      <c r="B271" s="511"/>
      <c r="C271" s="511">
        <v>2</v>
      </c>
      <c r="D271" s="512" t="s">
        <v>251</v>
      </c>
      <c r="E271" s="512"/>
      <c r="F271" s="512"/>
      <c r="G271" s="544" t="s">
        <v>252</v>
      </c>
      <c r="H271" s="544"/>
      <c r="I271" s="535" t="s">
        <v>7</v>
      </c>
      <c r="J271" s="535"/>
    </row>
    <row r="272" spans="1:10" ht="16.5" customHeight="1">
      <c r="A272" s="659"/>
      <c r="B272" s="511"/>
      <c r="C272" s="511"/>
      <c r="D272" s="512"/>
      <c r="E272" s="512"/>
      <c r="F272" s="512"/>
      <c r="G272" s="544"/>
      <c r="H272" s="544"/>
      <c r="I272" s="535"/>
      <c r="J272" s="535"/>
    </row>
    <row r="273" spans="1:10" ht="16.5" customHeight="1">
      <c r="A273" s="659"/>
      <c r="B273" s="511"/>
      <c r="C273" s="512" t="s">
        <v>249</v>
      </c>
      <c r="D273" s="512"/>
      <c r="E273" s="512"/>
      <c r="F273" s="512"/>
      <c r="G273" s="512"/>
      <c r="H273" s="512"/>
      <c r="I273" s="535" t="s">
        <v>7</v>
      </c>
      <c r="J273" s="535"/>
    </row>
    <row r="274" spans="1:10" ht="16.5" customHeight="1">
      <c r="A274" s="660"/>
      <c r="B274" s="533" t="s">
        <v>253</v>
      </c>
      <c r="C274" s="533"/>
      <c r="D274" s="533"/>
      <c r="E274" s="533"/>
      <c r="F274" s="533"/>
      <c r="G274" s="533"/>
      <c r="H274" s="533"/>
      <c r="I274" s="533"/>
      <c r="J274" s="533"/>
    </row>
  </sheetData>
  <mergeCells count="388">
    <mergeCell ref="I271:J272"/>
    <mergeCell ref="I258:J258"/>
    <mergeCell ref="B259:H260"/>
    <mergeCell ref="I259:J260"/>
    <mergeCell ref="C273:H273"/>
    <mergeCell ref="I273:J273"/>
    <mergeCell ref="G264:H264"/>
    <mergeCell ref="C265:C266"/>
    <mergeCell ref="D265:F266"/>
    <mergeCell ref="G265:H266"/>
    <mergeCell ref="I265:J266"/>
    <mergeCell ref="C267:H267"/>
    <mergeCell ref="I267:J267"/>
    <mergeCell ref="C271:C272"/>
    <mergeCell ref="D271:F272"/>
    <mergeCell ref="G271:H272"/>
    <mergeCell ref="A261:A274"/>
    <mergeCell ref="B261:J262"/>
    <mergeCell ref="B263:B267"/>
    <mergeCell ref="C263:C264"/>
    <mergeCell ref="D263:F264"/>
    <mergeCell ref="G263:H263"/>
    <mergeCell ref="I263:J264"/>
    <mergeCell ref="B253:J253"/>
    <mergeCell ref="A254:A260"/>
    <mergeCell ref="B254:J254"/>
    <mergeCell ref="B255:J255"/>
    <mergeCell ref="C256:H256"/>
    <mergeCell ref="I256:J256"/>
    <mergeCell ref="C257:H257"/>
    <mergeCell ref="I257:J257"/>
    <mergeCell ref="C258:H258"/>
    <mergeCell ref="B274:J274"/>
    <mergeCell ref="B268:B273"/>
    <mergeCell ref="C268:J268"/>
    <mergeCell ref="C269:C270"/>
    <mergeCell ref="D269:F270"/>
    <mergeCell ref="G269:H269"/>
    <mergeCell ref="I269:J270"/>
    <mergeCell ref="G270:H270"/>
    <mergeCell ref="A247:A252"/>
    <mergeCell ref="B247:C247"/>
    <mergeCell ref="F247:F248"/>
    <mergeCell ref="G247:H248"/>
    <mergeCell ref="B248:E248"/>
    <mergeCell ref="D249:F249"/>
    <mergeCell ref="G249:H249"/>
    <mergeCell ref="D250:F250"/>
    <mergeCell ref="G250:H250"/>
    <mergeCell ref="B251:J252"/>
    <mergeCell ref="F238:H239"/>
    <mergeCell ref="B240:D241"/>
    <mergeCell ref="E240:E241"/>
    <mergeCell ref="F240:H241"/>
    <mergeCell ref="A233:J233"/>
    <mergeCell ref="A235:A246"/>
    <mergeCell ref="B235:J235"/>
    <mergeCell ref="B237:D237"/>
    <mergeCell ref="F237:H237"/>
    <mergeCell ref="I237:J246"/>
    <mergeCell ref="B238:D239"/>
    <mergeCell ref="E238:E239"/>
    <mergeCell ref="B236:E236"/>
    <mergeCell ref="F236:H236"/>
    <mergeCell ref="B242:D243"/>
    <mergeCell ref="B244:D246"/>
    <mergeCell ref="F242:H243"/>
    <mergeCell ref="F244:H246"/>
    <mergeCell ref="E242:E243"/>
    <mergeCell ref="E244:E246"/>
    <mergeCell ref="B225:F225"/>
    <mergeCell ref="B226:F226"/>
    <mergeCell ref="B227:F227"/>
    <mergeCell ref="A228:J229"/>
    <mergeCell ref="A231:J231"/>
    <mergeCell ref="A232:J232"/>
    <mergeCell ref="B218:D218"/>
    <mergeCell ref="B219:D219"/>
    <mergeCell ref="B220:D220"/>
    <mergeCell ref="A221:J221"/>
    <mergeCell ref="A222:J222"/>
    <mergeCell ref="B224:F224"/>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B176:G176"/>
    <mergeCell ref="H176:J176"/>
    <mergeCell ref="B177:G177"/>
    <mergeCell ref="H177:J177"/>
    <mergeCell ref="B178:G178"/>
    <mergeCell ref="H178:J178"/>
    <mergeCell ref="B172:G172"/>
    <mergeCell ref="H172:J172"/>
    <mergeCell ref="B173:G173"/>
    <mergeCell ref="H173:J173"/>
    <mergeCell ref="A174:A175"/>
    <mergeCell ref="B174:G175"/>
    <mergeCell ref="H174:J175"/>
    <mergeCell ref="B167:H167"/>
    <mergeCell ref="I167:J167"/>
    <mergeCell ref="A168:A169"/>
    <mergeCell ref="B168:H169"/>
    <mergeCell ref="I168:J169"/>
    <mergeCell ref="A170:J170"/>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21:A123"/>
    <mergeCell ref="B121:H123"/>
    <mergeCell ref="I121:J121"/>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I122:J123"/>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B96:H96"/>
    <mergeCell ref="I96:J96"/>
    <mergeCell ref="A97:A103"/>
    <mergeCell ref="B97:B100"/>
    <mergeCell ref="C97:J97"/>
    <mergeCell ref="C98:C99"/>
    <mergeCell ref="D98:H99"/>
    <mergeCell ref="I98:J99"/>
    <mergeCell ref="D100:H100"/>
    <mergeCell ref="I100:J100"/>
    <mergeCell ref="A95:J95"/>
    <mergeCell ref="B84:B86"/>
    <mergeCell ref="C84:H85"/>
    <mergeCell ref="I84:J85"/>
    <mergeCell ref="C86:J86"/>
    <mergeCell ref="B87:D91"/>
    <mergeCell ref="E87:E91"/>
    <mergeCell ref="F87:F91"/>
    <mergeCell ref="G87:G91"/>
    <mergeCell ref="H87:H91"/>
    <mergeCell ref="I87:J91"/>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H29:H30"/>
    <mergeCell ref="I29:I30"/>
    <mergeCell ref="J29:J30"/>
    <mergeCell ref="A31:A35"/>
    <mergeCell ref="B31:J31"/>
    <mergeCell ref="B32:B33"/>
    <mergeCell ref="C32:G33"/>
    <mergeCell ref="H32:J32"/>
    <mergeCell ref="H33:J33"/>
    <mergeCell ref="B34:B35"/>
    <mergeCell ref="C34:G35"/>
    <mergeCell ref="I34:J34"/>
    <mergeCell ref="I35:J35"/>
    <mergeCell ref="A18:A20"/>
    <mergeCell ref="B18:J18"/>
    <mergeCell ref="C19:G19"/>
    <mergeCell ref="H19:J19"/>
    <mergeCell ref="C20:G20"/>
    <mergeCell ref="H20:J20"/>
    <mergeCell ref="I24:J24"/>
    <mergeCell ref="I25:J25"/>
    <mergeCell ref="C26:C27"/>
    <mergeCell ref="D26:G27"/>
    <mergeCell ref="I26:J26"/>
    <mergeCell ref="I27:J27"/>
    <mergeCell ref="A21:A22"/>
    <mergeCell ref="C21:G21"/>
    <mergeCell ref="H21:J21"/>
    <mergeCell ref="C22:G22"/>
    <mergeCell ref="H22:J22"/>
    <mergeCell ref="A23:A30"/>
    <mergeCell ref="B23:J23"/>
    <mergeCell ref="B24:B27"/>
    <mergeCell ref="C24:C25"/>
    <mergeCell ref="D24:G25"/>
    <mergeCell ref="B28:B30"/>
    <mergeCell ref="C28:G30"/>
    <mergeCell ref="B15:G15"/>
    <mergeCell ref="H15:J15"/>
    <mergeCell ref="B10:G10"/>
    <mergeCell ref="H10:J10"/>
    <mergeCell ref="A11:A12"/>
    <mergeCell ref="B11:G12"/>
    <mergeCell ref="H11:J11"/>
    <mergeCell ref="H12:J12"/>
    <mergeCell ref="A16:A17"/>
    <mergeCell ref="B16:G17"/>
    <mergeCell ref="H16:J17"/>
    <mergeCell ref="A2:J2"/>
    <mergeCell ref="A3:J3"/>
    <mergeCell ref="A4:J6"/>
    <mergeCell ref="A7:J7"/>
    <mergeCell ref="A8:J8"/>
    <mergeCell ref="A9:J9"/>
    <mergeCell ref="B13:G13"/>
    <mergeCell ref="H13:J13"/>
    <mergeCell ref="B14:G14"/>
    <mergeCell ref="H14:J14"/>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9.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A42" sqref="A42:A45"/>
    </sheetView>
  </sheetViews>
  <sheetFormatPr defaultColWidth="9.140625" defaultRowHeight="18"/>
  <cols>
    <col min="1" max="1" width="7" style="92" bestFit="1" customWidth="1"/>
    <col min="2" max="2" width="7.7109375" style="92" customWidth="1"/>
    <col min="3" max="4" width="9.140625" style="93"/>
    <col min="5" max="5" width="22.42578125" style="93" customWidth="1"/>
    <col min="6" max="16384" width="9.140625" style="93"/>
  </cols>
  <sheetData>
    <row r="1" spans="1:12">
      <c r="I1" s="93">
        <v>10</v>
      </c>
    </row>
    <row r="2" spans="1:12">
      <c r="A2" s="697" t="s">
        <v>254</v>
      </c>
      <c r="B2" s="697"/>
      <c r="C2" s="697"/>
      <c r="D2" s="697"/>
      <c r="E2" s="697"/>
      <c r="F2" s="697"/>
      <c r="G2" s="697"/>
      <c r="H2" s="697"/>
      <c r="I2" s="697"/>
    </row>
    <row r="3" spans="1:12">
      <c r="A3" s="698" t="s">
        <v>255</v>
      </c>
      <c r="B3" s="698"/>
      <c r="C3" s="698"/>
      <c r="D3" s="698"/>
      <c r="E3" s="698"/>
      <c r="F3" s="698"/>
      <c r="G3" s="698"/>
      <c r="H3" s="698"/>
      <c r="I3" s="698"/>
    </row>
    <row r="4" spans="1:12">
      <c r="A4" s="697"/>
      <c r="B4" s="697"/>
      <c r="C4" s="697"/>
      <c r="D4" s="697"/>
      <c r="E4" s="697"/>
      <c r="F4" s="697"/>
      <c r="G4" s="697"/>
      <c r="H4" s="697"/>
      <c r="I4" s="697"/>
    </row>
    <row r="5" spans="1:12" ht="15.75" customHeight="1">
      <c r="A5" s="699" t="s">
        <v>256</v>
      </c>
      <c r="B5" s="699"/>
      <c r="C5" s="699"/>
      <c r="D5" s="699"/>
      <c r="E5" s="699"/>
      <c r="F5" s="699"/>
      <c r="G5" s="699"/>
      <c r="H5" s="699"/>
      <c r="I5" s="699"/>
      <c r="K5" s="683" t="s">
        <v>257</v>
      </c>
      <c r="L5" s="683"/>
    </row>
    <row r="6" spans="1:12" ht="17.25" customHeight="1">
      <c r="A6" s="700"/>
      <c r="B6" s="700"/>
      <c r="C6" s="700"/>
      <c r="D6" s="700"/>
      <c r="E6" s="700"/>
      <c r="F6" s="700"/>
      <c r="G6" s="700"/>
      <c r="H6" s="700"/>
      <c r="I6" s="700"/>
      <c r="K6" s="684" t="s">
        <v>258</v>
      </c>
      <c r="L6" s="684"/>
    </row>
    <row r="7" spans="1:12">
      <c r="A7" s="685">
        <v>1</v>
      </c>
      <c r="B7" s="686" t="s">
        <v>259</v>
      </c>
      <c r="C7" s="687"/>
      <c r="D7" s="687"/>
      <c r="E7" s="687"/>
      <c r="F7" s="687"/>
      <c r="G7" s="687"/>
      <c r="H7" s="687"/>
      <c r="I7" s="688"/>
    </row>
    <row r="8" spans="1:12" ht="27" customHeight="1">
      <c r="A8" s="685"/>
      <c r="B8" s="94" t="s">
        <v>62</v>
      </c>
      <c r="C8" s="689" t="str">
        <f>[2]Pravesh!$C$407</f>
        <v>Not Applicable</v>
      </c>
      <c r="D8" s="689"/>
      <c r="E8" s="689"/>
      <c r="F8" s="686" t="str">
        <f>IF('[2]Family data'!$G$28="Not Minor",'[2]Family data'!$C$28,"N.A.")</f>
        <v>Widower</v>
      </c>
      <c r="G8" s="687"/>
      <c r="H8" s="687"/>
      <c r="I8" s="688"/>
    </row>
    <row r="9" spans="1:12" ht="18" customHeight="1">
      <c r="A9" s="685"/>
      <c r="B9" s="685" t="s">
        <v>64</v>
      </c>
      <c r="C9" s="690" t="s">
        <v>260</v>
      </c>
      <c r="D9" s="690"/>
      <c r="E9" s="690"/>
      <c r="F9" s="691" t="str">
        <f>IF('[2]Family data'!$C$32="YES",'[2]Family data'!$B$32,"N.A.")</f>
        <v>N.A.</v>
      </c>
      <c r="G9" s="692"/>
      <c r="H9" s="692"/>
      <c r="I9" s="693"/>
    </row>
    <row r="10" spans="1:12">
      <c r="A10" s="685"/>
      <c r="B10" s="685"/>
      <c r="C10" s="690"/>
      <c r="D10" s="690"/>
      <c r="E10" s="690"/>
      <c r="F10" s="694"/>
      <c r="G10" s="695"/>
      <c r="H10" s="695"/>
      <c r="I10" s="696"/>
    </row>
    <row r="11" spans="1:12">
      <c r="A11" s="685">
        <v>2</v>
      </c>
      <c r="B11" s="689" t="s">
        <v>261</v>
      </c>
      <c r="C11" s="689"/>
      <c r="D11" s="689"/>
      <c r="E11" s="689"/>
      <c r="F11" s="689"/>
      <c r="G11" s="689"/>
      <c r="H11" s="689"/>
      <c r="I11" s="689"/>
    </row>
    <row r="12" spans="1:12">
      <c r="A12" s="685"/>
      <c r="B12" s="689" t="s">
        <v>262</v>
      </c>
      <c r="C12" s="689"/>
      <c r="D12" s="689"/>
      <c r="E12" s="689"/>
      <c r="F12" s="703"/>
      <c r="G12" s="703"/>
      <c r="H12" s="703"/>
      <c r="I12" s="703"/>
    </row>
    <row r="13" spans="1:12" ht="52.5" customHeight="1">
      <c r="A13" s="685"/>
      <c r="B13" s="95" t="s">
        <v>263</v>
      </c>
      <c r="C13" s="704" t="s">
        <v>43</v>
      </c>
      <c r="D13" s="704"/>
      <c r="E13" s="704"/>
      <c r="F13" s="705" t="s">
        <v>264</v>
      </c>
      <c r="G13" s="706"/>
      <c r="H13" s="704" t="s">
        <v>265</v>
      </c>
      <c r="I13" s="704"/>
    </row>
    <row r="14" spans="1:12">
      <c r="A14" s="685"/>
      <c r="B14" s="94">
        <v>1</v>
      </c>
      <c r="C14" s="686" t="str">
        <f>IF('[2]Family data'!$A$11&gt;0,'[2]Family data'!$A$11,"")</f>
        <v>ABCD</v>
      </c>
      <c r="D14" s="687"/>
      <c r="E14" s="688"/>
      <c r="F14" s="686" t="str">
        <f>IF('[2]Family data'!$B$11&gt;0,'[2]Family data'!$B$11,"")</f>
        <v>Wife</v>
      </c>
      <c r="G14" s="688"/>
      <c r="H14" s="701">
        <f>IF('[2]Family data'!$E$11&gt;0,'[2]Family data'!$E$11,"")</f>
        <v>24167</v>
      </c>
      <c r="I14" s="702"/>
    </row>
    <row r="15" spans="1:12">
      <c r="A15" s="685"/>
      <c r="B15" s="96">
        <f t="shared" ref="B15:B22" si="0">IF(C15="","",B14+1)</f>
        <v>2</v>
      </c>
      <c r="C15" s="686" t="str">
        <f>IF('[2]Family data'!$A$12&gt;0,'[2]Family data'!$A$12,"")</f>
        <v>PQRS</v>
      </c>
      <c r="D15" s="687"/>
      <c r="E15" s="688"/>
      <c r="F15" s="686" t="str">
        <f>IF('[2]Family data'!$B$12&gt;0,'[2]Family data'!$B$12,"")</f>
        <v>Son</v>
      </c>
      <c r="G15" s="688"/>
      <c r="H15" s="701">
        <f>IF('[2]Family data'!$E$12&gt;0,'[2]Family data'!$E$12,"")</f>
        <v>36982</v>
      </c>
      <c r="I15" s="702"/>
    </row>
    <row r="16" spans="1:12">
      <c r="A16" s="685"/>
      <c r="B16" s="96" t="str">
        <f t="shared" si="0"/>
        <v/>
      </c>
      <c r="C16" s="686" t="str">
        <f>IF('[2]Family data'!$A$13&gt;0,'[2]Family data'!$A$13,"")</f>
        <v/>
      </c>
      <c r="D16" s="687"/>
      <c r="E16" s="688"/>
      <c r="F16" s="686" t="str">
        <f>IF('[2]Family data'!$B$13&gt;0,'[2]Family data'!$B$13,"")</f>
        <v/>
      </c>
      <c r="G16" s="688"/>
      <c r="H16" s="701" t="str">
        <f>IF('[2]Family data'!$E$13&gt;0,'[2]Family data'!$E$13,"")</f>
        <v/>
      </c>
      <c r="I16" s="702"/>
    </row>
    <row r="17" spans="1:10">
      <c r="A17" s="685"/>
      <c r="B17" s="96" t="str">
        <f t="shared" si="0"/>
        <v/>
      </c>
      <c r="C17" s="686" t="str">
        <f>IF('[2]Family data'!$A$14&gt;0,'[2]Family data'!$A$14,"")</f>
        <v/>
      </c>
      <c r="D17" s="687"/>
      <c r="E17" s="688"/>
      <c r="F17" s="686" t="str">
        <f>IF('[2]Family data'!$B$14&gt;0,'[2]Family data'!$B$14,"")</f>
        <v/>
      </c>
      <c r="G17" s="688"/>
      <c r="H17" s="701" t="str">
        <f>IF('[2]Family data'!$E$14&gt;0,'[2]Family data'!$E$14,"")</f>
        <v/>
      </c>
      <c r="I17" s="702"/>
    </row>
    <row r="18" spans="1:10">
      <c r="A18" s="685"/>
      <c r="B18" s="96" t="str">
        <f t="shared" si="0"/>
        <v/>
      </c>
      <c r="C18" s="686" t="str">
        <f>IF('[2]Family data'!$A$15&gt;0,'[2]Family data'!$A$15,"")</f>
        <v/>
      </c>
      <c r="D18" s="687"/>
      <c r="E18" s="688"/>
      <c r="F18" s="686" t="str">
        <f>IF('[2]Family data'!$B$15&gt;0,'[2]Family data'!$B$15,"")</f>
        <v/>
      </c>
      <c r="G18" s="688"/>
      <c r="H18" s="701" t="str">
        <f>IF('[2]Family data'!$E$15&gt;0,'[2]Family data'!$E$15,"")</f>
        <v/>
      </c>
      <c r="I18" s="702"/>
    </row>
    <row r="19" spans="1:10">
      <c r="A19" s="685"/>
      <c r="B19" s="96" t="str">
        <f t="shared" si="0"/>
        <v/>
      </c>
      <c r="C19" s="686" t="str">
        <f>IF('[2]Family data'!$A$16&gt;0,'[2]Family data'!$A$16,"")</f>
        <v/>
      </c>
      <c r="D19" s="687"/>
      <c r="E19" s="688"/>
      <c r="F19" s="686" t="str">
        <f>IF('[2]Family data'!$B$16&gt;0,'[2]Family data'!$B$16,"")</f>
        <v/>
      </c>
      <c r="G19" s="688"/>
      <c r="H19" s="701" t="str">
        <f>IF('[2]Family data'!$E$16&gt;0,'[2]Family data'!$E$16,"")</f>
        <v/>
      </c>
      <c r="I19" s="702"/>
    </row>
    <row r="20" spans="1:10">
      <c r="A20" s="685"/>
      <c r="B20" s="96" t="str">
        <f t="shared" si="0"/>
        <v/>
      </c>
      <c r="C20" s="686" t="str">
        <f>IF('[2]Family data'!$A$17&gt;0,'[2]Family data'!$A$17,"")</f>
        <v/>
      </c>
      <c r="D20" s="687"/>
      <c r="E20" s="688"/>
      <c r="F20" s="686" t="str">
        <f>IF('[2]Family data'!$B$17&gt;0,'[2]Family data'!$B$17,"")</f>
        <v/>
      </c>
      <c r="G20" s="688"/>
      <c r="H20" s="701" t="str">
        <f>IF('[2]Family data'!$E$17&gt;0,'[2]Family data'!$E$17,"")</f>
        <v/>
      </c>
      <c r="I20" s="702"/>
    </row>
    <row r="21" spans="1:10">
      <c r="A21" s="685"/>
      <c r="B21" s="96" t="str">
        <f t="shared" si="0"/>
        <v/>
      </c>
      <c r="C21" s="686" t="str">
        <f>IF('[2]Family data'!$A$18&gt;0,'[2]Family data'!$A$18,"")</f>
        <v/>
      </c>
      <c r="D21" s="687"/>
      <c r="E21" s="688"/>
      <c r="F21" s="686" t="str">
        <f>IF('[2]Family data'!$B$18&gt;0,'[2]Family data'!$B$18,"")</f>
        <v/>
      </c>
      <c r="G21" s="688"/>
      <c r="H21" s="701" t="str">
        <f>IF('[2]Family data'!$E$18&gt;0,'[2]Family data'!$E$18,"")</f>
        <v/>
      </c>
      <c r="I21" s="702"/>
    </row>
    <row r="22" spans="1:10">
      <c r="A22" s="685"/>
      <c r="B22" s="96" t="str">
        <f t="shared" si="0"/>
        <v/>
      </c>
      <c r="C22" s="686" t="str">
        <f>IF('[2]Family data'!$A$19&gt;0,'[2]Family data'!$A$19,"")</f>
        <v/>
      </c>
      <c r="D22" s="687"/>
      <c r="E22" s="688"/>
      <c r="F22" s="686" t="str">
        <f>IF('[2]Family data'!$B$19&gt;0,'[2]Family data'!$B$19,"")</f>
        <v/>
      </c>
      <c r="G22" s="688"/>
      <c r="H22" s="701" t="str">
        <f>IF('[2]Family data'!$E$19&gt;0,'[2]Family data'!$E$19,"")</f>
        <v/>
      </c>
      <c r="I22" s="702"/>
    </row>
    <row r="23" spans="1:10">
      <c r="A23" s="685">
        <v>3</v>
      </c>
      <c r="B23" s="707" t="s">
        <v>266</v>
      </c>
      <c r="C23" s="707"/>
      <c r="D23" s="707"/>
      <c r="E23" s="707"/>
      <c r="F23" s="708" t="s">
        <v>7</v>
      </c>
      <c r="G23" s="709"/>
      <c r="H23" s="709"/>
      <c r="I23" s="710"/>
    </row>
    <row r="24" spans="1:10">
      <c r="A24" s="685"/>
      <c r="B24" s="707"/>
      <c r="C24" s="707"/>
      <c r="D24" s="707"/>
      <c r="E24" s="707"/>
      <c r="F24" s="711"/>
      <c r="G24" s="712"/>
      <c r="H24" s="712"/>
      <c r="I24" s="713"/>
    </row>
    <row r="25" spans="1:10">
      <c r="A25" s="94">
        <v>4</v>
      </c>
      <c r="B25" s="707" t="s">
        <v>267</v>
      </c>
      <c r="C25" s="707"/>
      <c r="D25" s="707"/>
      <c r="E25" s="707"/>
      <c r="F25" s="714" t="str">
        <f>[2]Mastersheet!H62</f>
        <v>31/03/2027</v>
      </c>
      <c r="G25" s="703"/>
      <c r="H25" s="703"/>
      <c r="I25" s="703"/>
      <c r="J25" s="97"/>
    </row>
    <row r="26" spans="1:10" ht="20.25" customHeight="1">
      <c r="A26" s="715">
        <v>5</v>
      </c>
      <c r="B26" s="716" t="s">
        <v>268</v>
      </c>
      <c r="C26" s="717"/>
      <c r="D26" s="717"/>
      <c r="E26" s="717"/>
      <c r="F26" s="690" t="str">
        <f>[2]Pravesh!D5</f>
        <v>DIRECTOR SECONDARY EDUCATION, RAJASTHAN, BIKANER</v>
      </c>
      <c r="G26" s="720"/>
      <c r="H26" s="720"/>
      <c r="I26" s="720"/>
      <c r="J26" s="97"/>
    </row>
    <row r="27" spans="1:10" ht="19.5" customHeight="1">
      <c r="A27" s="715"/>
      <c r="B27" s="718"/>
      <c r="C27" s="719"/>
      <c r="D27" s="719"/>
      <c r="E27" s="719"/>
      <c r="F27" s="690"/>
      <c r="G27" s="690"/>
      <c r="H27" s="690"/>
      <c r="I27" s="690"/>
      <c r="J27" s="97"/>
    </row>
    <row r="28" spans="1:10" ht="18" customHeight="1">
      <c r="A28" s="685">
        <v>6</v>
      </c>
      <c r="B28" s="716" t="s">
        <v>269</v>
      </c>
      <c r="C28" s="721"/>
      <c r="D28" s="721"/>
      <c r="E28" s="722"/>
      <c r="F28" s="729" t="str">
        <f>IF('[2]Family data'!$C$32="YES",'[2]Family data'!$E$32,"N.A.")</f>
        <v>N.A.</v>
      </c>
      <c r="G28" s="730"/>
      <c r="H28" s="730"/>
      <c r="I28" s="731"/>
    </row>
    <row r="29" spans="1:10">
      <c r="A29" s="685"/>
      <c r="B29" s="723"/>
      <c r="C29" s="724"/>
      <c r="D29" s="724"/>
      <c r="E29" s="725"/>
      <c r="F29" s="732" t="str">
        <f>IF('[2]Family data'!$C$32="YES",'[2]Family data'!$I$32,"N.A.")</f>
        <v>N.A.</v>
      </c>
      <c r="G29" s="733"/>
      <c r="H29" s="733"/>
      <c r="I29" s="734"/>
    </row>
    <row r="30" spans="1:10">
      <c r="A30" s="685"/>
      <c r="B30" s="726"/>
      <c r="C30" s="727"/>
      <c r="D30" s="727"/>
      <c r="E30" s="728"/>
      <c r="F30" s="732" t="str">
        <f>IF('[2]Family data'!$C$25="YES",'[2]Family data'!$I$25,"N.A.")</f>
        <v>N.A.</v>
      </c>
      <c r="G30" s="733"/>
      <c r="H30" s="733"/>
      <c r="I30" s="734"/>
    </row>
    <row r="31" spans="1:10" ht="18" customHeight="1">
      <c r="A31" s="685" t="s">
        <v>270</v>
      </c>
      <c r="B31" s="690" t="s">
        <v>271</v>
      </c>
      <c r="C31" s="690"/>
      <c r="D31" s="690"/>
      <c r="E31" s="690"/>
      <c r="F31" s="735" t="str">
        <f>IF([2]Q.S.!$G$17&gt;0,[2]Q.S.!$G$17,"N.A.")</f>
        <v>N.A.</v>
      </c>
      <c r="G31" s="735"/>
      <c r="H31" s="735"/>
      <c r="I31" s="735"/>
    </row>
    <row r="32" spans="1:10">
      <c r="A32" s="685"/>
      <c r="B32" s="690"/>
      <c r="C32" s="690"/>
      <c r="D32" s="690"/>
      <c r="E32" s="690"/>
      <c r="F32" s="735"/>
      <c r="G32" s="735"/>
      <c r="H32" s="735"/>
      <c r="I32" s="735"/>
    </row>
    <row r="33" spans="1:9">
      <c r="A33" s="685"/>
      <c r="B33" s="690"/>
      <c r="C33" s="690"/>
      <c r="D33" s="690"/>
      <c r="E33" s="690"/>
      <c r="F33" s="735"/>
      <c r="G33" s="735"/>
      <c r="H33" s="735"/>
      <c r="I33" s="735"/>
    </row>
    <row r="34" spans="1:9" ht="18" customHeight="1">
      <c r="A34" s="685">
        <v>7</v>
      </c>
      <c r="B34" s="690" t="s">
        <v>272</v>
      </c>
      <c r="C34" s="690"/>
      <c r="D34" s="690"/>
      <c r="E34" s="690"/>
      <c r="F34" s="690" t="str">
        <f>IF('[2]Family data'!$C$32="YES",'[2]Family data'!$G$32,'[2]Family data'!$G$31)</f>
        <v>B-204, KANTA KHATURIYA COLONY , BIKANER-334001</v>
      </c>
      <c r="G34" s="690"/>
      <c r="H34" s="690"/>
      <c r="I34" s="690"/>
    </row>
    <row r="35" spans="1:9">
      <c r="A35" s="685"/>
      <c r="B35" s="690"/>
      <c r="C35" s="690"/>
      <c r="D35" s="690"/>
      <c r="E35" s="690"/>
      <c r="F35" s="690"/>
      <c r="G35" s="690"/>
      <c r="H35" s="690"/>
      <c r="I35" s="690"/>
    </row>
    <row r="36" spans="1:9" ht="18" customHeight="1">
      <c r="A36" s="685">
        <v>8</v>
      </c>
      <c r="B36" s="690" t="s">
        <v>273</v>
      </c>
      <c r="C36" s="690"/>
      <c r="D36" s="690"/>
      <c r="E36" s="690"/>
      <c r="F36" s="689" t="str">
        <f>[2]Pravesh!I197</f>
        <v>Treasury  Bikaner</v>
      </c>
      <c r="G36" s="689"/>
      <c r="H36" s="689"/>
      <c r="I36" s="689"/>
    </row>
    <row r="37" spans="1:9">
      <c r="A37" s="685"/>
      <c r="B37" s="690"/>
      <c r="C37" s="690"/>
      <c r="D37" s="690"/>
      <c r="E37" s="690"/>
      <c r="F37" s="736" t="str">
        <f>[2]Pravesh!$A$560</f>
        <v>State Bank Of India,Abcd Branch,Kotegate Bikaner</v>
      </c>
      <c r="G37" s="737"/>
      <c r="H37" s="737"/>
      <c r="I37" s="738"/>
    </row>
    <row r="38" spans="1:9" ht="21.75" customHeight="1">
      <c r="A38" s="685"/>
      <c r="B38" s="690"/>
      <c r="C38" s="690"/>
      <c r="D38" s="690"/>
      <c r="E38" s="690"/>
      <c r="F38" s="739"/>
      <c r="G38" s="740"/>
      <c r="H38" s="740"/>
      <c r="I38" s="741"/>
    </row>
    <row r="39" spans="1:9">
      <c r="A39" s="742" t="s">
        <v>274</v>
      </c>
      <c r="B39" s="742"/>
      <c r="C39" s="742"/>
      <c r="D39" s="742"/>
      <c r="E39" s="742"/>
      <c r="F39" s="742"/>
      <c r="G39" s="742"/>
      <c r="H39" s="742"/>
      <c r="I39" s="742"/>
    </row>
    <row r="40" spans="1:9">
      <c r="A40" s="94" t="s">
        <v>62</v>
      </c>
      <c r="B40" s="742" t="s">
        <v>275</v>
      </c>
      <c r="C40" s="742"/>
      <c r="D40" s="742"/>
      <c r="E40" s="742"/>
      <c r="F40" s="742"/>
      <c r="G40" s="742"/>
      <c r="H40" s="742"/>
      <c r="I40" s="742"/>
    </row>
    <row r="41" spans="1:9">
      <c r="A41" s="750">
        <v>11</v>
      </c>
      <c r="B41" s="751"/>
      <c r="C41" s="751"/>
      <c r="D41" s="751"/>
      <c r="E41" s="751"/>
      <c r="F41" s="751"/>
      <c r="G41" s="751"/>
      <c r="H41" s="751"/>
      <c r="I41" s="752"/>
    </row>
    <row r="42" spans="1:9">
      <c r="A42" s="685" t="s">
        <v>64</v>
      </c>
      <c r="B42" s="753" t="s">
        <v>276</v>
      </c>
      <c r="C42" s="754"/>
      <c r="D42" s="754"/>
      <c r="E42" s="754"/>
      <c r="F42" s="754"/>
      <c r="G42" s="754"/>
      <c r="H42" s="754"/>
      <c r="I42" s="755"/>
    </row>
    <row r="43" spans="1:9">
      <c r="A43" s="685"/>
      <c r="B43" s="756"/>
      <c r="C43" s="757"/>
      <c r="D43" s="757"/>
      <c r="E43" s="757"/>
      <c r="F43" s="757"/>
      <c r="G43" s="757"/>
      <c r="H43" s="757"/>
      <c r="I43" s="758"/>
    </row>
    <row r="44" spans="1:9">
      <c r="A44" s="685"/>
      <c r="B44" s="756"/>
      <c r="C44" s="757"/>
      <c r="D44" s="757"/>
      <c r="E44" s="757"/>
      <c r="F44" s="757"/>
      <c r="G44" s="757"/>
      <c r="H44" s="757"/>
      <c r="I44" s="758"/>
    </row>
    <row r="45" spans="1:9">
      <c r="A45" s="685"/>
      <c r="B45" s="759"/>
      <c r="C45" s="760"/>
      <c r="D45" s="760"/>
      <c r="E45" s="760"/>
      <c r="F45" s="760"/>
      <c r="G45" s="760"/>
      <c r="H45" s="760"/>
      <c r="I45" s="761"/>
    </row>
    <row r="46" spans="1:9">
      <c r="A46" s="94" t="s">
        <v>92</v>
      </c>
      <c r="B46" s="742" t="s">
        <v>277</v>
      </c>
      <c r="C46" s="742"/>
      <c r="D46" s="742"/>
      <c r="E46" s="742"/>
      <c r="F46" s="742"/>
      <c r="G46" s="742"/>
      <c r="H46" s="742"/>
      <c r="I46" s="742"/>
    </row>
    <row r="47" spans="1:9">
      <c r="A47" s="94" t="s">
        <v>104</v>
      </c>
      <c r="B47" s="742" t="s">
        <v>278</v>
      </c>
      <c r="C47" s="742"/>
      <c r="D47" s="742"/>
      <c r="E47" s="742"/>
      <c r="F47" s="742"/>
      <c r="G47" s="742"/>
      <c r="H47" s="742"/>
      <c r="I47" s="742"/>
    </row>
    <row r="48" spans="1:9" ht="18" customHeight="1">
      <c r="A48" s="685">
        <v>10</v>
      </c>
      <c r="B48" s="716" t="s">
        <v>279</v>
      </c>
      <c r="C48" s="717"/>
      <c r="D48" s="717"/>
      <c r="E48" s="717"/>
      <c r="F48" s="717"/>
      <c r="G48" s="717"/>
      <c r="H48" s="717"/>
      <c r="I48" s="745" t="s">
        <v>280</v>
      </c>
    </row>
    <row r="49" spans="1:9">
      <c r="A49" s="685"/>
      <c r="B49" s="743"/>
      <c r="C49" s="744"/>
      <c r="D49" s="744"/>
      <c r="E49" s="744"/>
      <c r="F49" s="744"/>
      <c r="G49" s="744"/>
      <c r="H49" s="744"/>
      <c r="I49" s="745"/>
    </row>
    <row r="50" spans="1:9">
      <c r="A50" s="685"/>
      <c r="B50" s="718"/>
      <c r="C50" s="719"/>
      <c r="D50" s="719"/>
      <c r="E50" s="719"/>
      <c r="F50" s="719"/>
      <c r="G50" s="719"/>
      <c r="H50" s="719"/>
      <c r="I50" s="745"/>
    </row>
    <row r="51" spans="1:9" ht="18" customHeight="1">
      <c r="A51" s="95">
        <v>11</v>
      </c>
      <c r="B51" s="746" t="s">
        <v>281</v>
      </c>
      <c r="C51" s="747"/>
      <c r="D51" s="747"/>
      <c r="E51" s="747"/>
      <c r="F51" s="747"/>
      <c r="G51" s="715"/>
      <c r="H51" s="748"/>
      <c r="I51" s="749"/>
    </row>
    <row r="52" spans="1:9">
      <c r="A52" s="777">
        <v>12</v>
      </c>
      <c r="B52" s="771" t="s">
        <v>282</v>
      </c>
      <c r="C52" s="771"/>
      <c r="D52" s="771"/>
      <c r="E52" s="771"/>
      <c r="F52" s="771"/>
      <c r="G52" s="771"/>
      <c r="H52" s="771"/>
      <c r="I52" s="771"/>
    </row>
    <row r="53" spans="1:9" ht="18" customHeight="1">
      <c r="A53" s="778"/>
      <c r="B53" s="705" t="s">
        <v>43</v>
      </c>
      <c r="C53" s="780"/>
      <c r="D53" s="780"/>
      <c r="E53" s="780"/>
      <c r="F53" s="780"/>
      <c r="G53" s="706"/>
      <c r="H53" s="781" t="s">
        <v>221</v>
      </c>
      <c r="I53" s="781"/>
    </row>
    <row r="54" spans="1:9">
      <c r="A54" s="778"/>
      <c r="B54" s="685" t="s">
        <v>62</v>
      </c>
      <c r="C54" s="766" t="str">
        <f>IF([2]Mastersheet!A29&gt;0,[2]Mastersheet!A29,"")</f>
        <v/>
      </c>
      <c r="D54" s="767"/>
      <c r="E54" s="767"/>
      <c r="F54" s="767"/>
      <c r="G54" s="768"/>
      <c r="H54" s="703"/>
      <c r="I54" s="703"/>
    </row>
    <row r="55" spans="1:9">
      <c r="A55" s="778"/>
      <c r="B55" s="685"/>
      <c r="C55" s="766" t="str">
        <f>IF([2]Mastersheet!E29&gt;0,[2]Mastersheet!E29,"")</f>
        <v/>
      </c>
      <c r="D55" s="767"/>
      <c r="E55" s="767"/>
      <c r="F55" s="767"/>
      <c r="G55" s="768"/>
      <c r="H55" s="703"/>
      <c r="I55" s="703"/>
    </row>
    <row r="56" spans="1:9">
      <c r="A56" s="778"/>
      <c r="B56" s="685" t="s">
        <v>64</v>
      </c>
      <c r="C56" s="766" t="str">
        <f>IF([2]Mastersheet!A30&gt;0,[2]Mastersheet!A30,"")</f>
        <v/>
      </c>
      <c r="D56" s="767"/>
      <c r="E56" s="767"/>
      <c r="F56" s="767"/>
      <c r="G56" s="768"/>
      <c r="H56" s="703"/>
      <c r="I56" s="703"/>
    </row>
    <row r="57" spans="1:9">
      <c r="A57" s="779"/>
      <c r="B57" s="685"/>
      <c r="C57" s="766" t="str">
        <f>IF([2]Mastersheet!E30&gt;0,[2]Mastersheet!E30,"")</f>
        <v/>
      </c>
      <c r="D57" s="767"/>
      <c r="E57" s="767"/>
      <c r="F57" s="767"/>
      <c r="G57" s="768"/>
      <c r="H57" s="703"/>
      <c r="I57" s="703"/>
    </row>
    <row r="58" spans="1:9">
      <c r="A58" s="769">
        <v>13</v>
      </c>
      <c r="B58" s="771" t="s">
        <v>283</v>
      </c>
      <c r="C58" s="771"/>
      <c r="D58" s="771"/>
      <c r="E58" s="771"/>
      <c r="F58" s="771"/>
      <c r="G58" s="771"/>
      <c r="H58" s="771"/>
      <c r="I58" s="771"/>
    </row>
    <row r="59" spans="1:9" ht="29.25" customHeight="1">
      <c r="A59" s="770"/>
      <c r="B59" s="94" t="s">
        <v>62</v>
      </c>
      <c r="C59" s="772" t="str">
        <f>CONCATENATE([2]Mastersheet!A33,"  ",[2]Mastersheet!C33,"  ",[2]Mastersheet!E33)</f>
        <v xml:space="preserve">    </v>
      </c>
      <c r="D59" s="773"/>
      <c r="E59" s="773"/>
      <c r="F59" s="773"/>
      <c r="G59" s="774"/>
      <c r="H59" s="775"/>
      <c r="I59" s="776"/>
    </row>
    <row r="60" spans="1:9" ht="39" customHeight="1">
      <c r="A60" s="770"/>
      <c r="B60" s="94" t="s">
        <v>64</v>
      </c>
      <c r="C60" s="772" t="str">
        <f>CONCATENATE([2]Mastersheet!A34,"  ",[2]Mastersheet!C34,"  ",[2]Mastersheet!E34)</f>
        <v xml:space="preserve">    </v>
      </c>
      <c r="D60" s="773"/>
      <c r="E60" s="773"/>
      <c r="F60" s="773"/>
      <c r="G60" s="774"/>
      <c r="H60" s="775"/>
      <c r="I60" s="776"/>
    </row>
    <row r="61" spans="1:9">
      <c r="A61" s="98" t="s">
        <v>284</v>
      </c>
      <c r="B61" s="762" t="s">
        <v>285</v>
      </c>
      <c r="C61" s="762"/>
      <c r="D61" s="762"/>
      <c r="E61" s="762"/>
      <c r="F61" s="762"/>
      <c r="G61" s="762"/>
      <c r="H61" s="762"/>
      <c r="I61" s="762"/>
    </row>
    <row r="62" spans="1:9" ht="18.75" thickBot="1">
      <c r="A62" s="99"/>
      <c r="B62" s="763"/>
      <c r="C62" s="763"/>
      <c r="D62" s="763"/>
      <c r="E62" s="763"/>
      <c r="F62" s="763"/>
      <c r="G62" s="763"/>
      <c r="H62" s="763"/>
      <c r="I62" s="763"/>
    </row>
    <row r="63" spans="1:9" ht="18" customHeight="1">
      <c r="A63" s="100" t="s">
        <v>286</v>
      </c>
      <c r="B63" s="764" t="s">
        <v>287</v>
      </c>
      <c r="C63" s="764"/>
      <c r="D63" s="764"/>
      <c r="E63" s="764"/>
      <c r="F63" s="764"/>
      <c r="G63" s="764"/>
      <c r="H63" s="764"/>
      <c r="I63" s="764"/>
    </row>
    <row r="64" spans="1:9">
      <c r="A64" s="100"/>
      <c r="B64" s="765"/>
      <c r="C64" s="765"/>
      <c r="D64" s="765"/>
      <c r="E64" s="765"/>
      <c r="F64" s="765"/>
      <c r="G64" s="765"/>
      <c r="H64" s="765"/>
      <c r="I64" s="765"/>
    </row>
    <row r="65" spans="1:9">
      <c r="A65" s="100"/>
      <c r="B65" s="765"/>
      <c r="C65" s="765"/>
      <c r="D65" s="765"/>
      <c r="E65" s="765"/>
      <c r="F65" s="765"/>
      <c r="G65" s="765"/>
      <c r="H65" s="765"/>
      <c r="I65" s="765"/>
    </row>
  </sheetData>
  <mergeCells count="102">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25:E25"/>
    <mergeCell ref="F25:I25"/>
    <mergeCell ref="A26:A27"/>
    <mergeCell ref="B26:E27"/>
    <mergeCell ref="F26:I27"/>
    <mergeCell ref="C21:E21"/>
    <mergeCell ref="F21:G21"/>
    <mergeCell ref="H21:I21"/>
    <mergeCell ref="C22:E22"/>
    <mergeCell ref="F22:G22"/>
    <mergeCell ref="H22:I22"/>
    <mergeCell ref="F20:G20"/>
    <mergeCell ref="H20:I20"/>
    <mergeCell ref="C17:E17"/>
    <mergeCell ref="F17:G17"/>
    <mergeCell ref="H17:I17"/>
    <mergeCell ref="C18:E18"/>
    <mergeCell ref="F18:G18"/>
    <mergeCell ref="H18:I18"/>
    <mergeCell ref="A23:A24"/>
    <mergeCell ref="B23:E24"/>
    <mergeCell ref="F23:I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C14:I22">
    <cfRule type="containsBlanks" dxfId="6"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10.xml><?xml version="1.0" encoding="utf-8"?>
<worksheet xmlns="http://schemas.openxmlformats.org/spreadsheetml/2006/main" xmlns:r="http://schemas.openxmlformats.org/officeDocument/2006/relationships">
  <sheetPr codeName="Sheet14"/>
  <dimension ref="A1:L132"/>
  <sheetViews>
    <sheetView view="pageBreakPreview" topLeftCell="A79" workbookViewId="0">
      <selection activeCell="A90" sqref="A90:I90"/>
    </sheetView>
  </sheetViews>
  <sheetFormatPr defaultColWidth="9.140625" defaultRowHeight="18"/>
  <cols>
    <col min="1" max="1" width="6.42578125" style="92" customWidth="1"/>
    <col min="2" max="2" width="6" style="93" customWidth="1"/>
    <col min="3" max="3" width="11.85546875" style="93" customWidth="1"/>
    <col min="4" max="4" width="9.140625" style="93"/>
    <col min="5" max="5" width="14.5703125" style="93" customWidth="1"/>
    <col min="6" max="8" width="9.140625" style="93"/>
    <col min="9" max="9" width="16.5703125" style="93" customWidth="1"/>
    <col min="10" max="16384" width="9.140625" style="93"/>
  </cols>
  <sheetData>
    <row r="1" spans="1:12">
      <c r="I1" s="93">
        <v>12</v>
      </c>
    </row>
    <row r="2" spans="1:12">
      <c r="A2" s="697" t="s">
        <v>288</v>
      </c>
      <c r="B2" s="697"/>
      <c r="C2" s="697"/>
      <c r="D2" s="697"/>
      <c r="E2" s="697"/>
      <c r="F2" s="697"/>
      <c r="G2" s="697"/>
      <c r="H2" s="697"/>
      <c r="I2" s="697"/>
    </row>
    <row r="3" spans="1:12">
      <c r="A3" s="697" t="s">
        <v>289</v>
      </c>
      <c r="B3" s="697"/>
      <c r="C3" s="697"/>
      <c r="D3" s="697"/>
      <c r="E3" s="697"/>
      <c r="F3" s="697"/>
      <c r="G3" s="697"/>
      <c r="H3" s="697"/>
      <c r="I3" s="697"/>
    </row>
    <row r="4" spans="1:12">
      <c r="A4" s="697" t="s">
        <v>290</v>
      </c>
      <c r="B4" s="697"/>
      <c r="C4" s="697"/>
      <c r="D4" s="697"/>
      <c r="E4" s="697"/>
      <c r="F4" s="697"/>
      <c r="G4" s="697"/>
      <c r="H4" s="697"/>
      <c r="I4" s="697"/>
      <c r="K4" s="683" t="s">
        <v>257</v>
      </c>
      <c r="L4" s="683"/>
    </row>
    <row r="5" spans="1:12">
      <c r="A5" s="698"/>
      <c r="B5" s="698"/>
      <c r="C5" s="698"/>
      <c r="D5" s="698"/>
      <c r="E5" s="698"/>
      <c r="F5" s="698"/>
      <c r="G5" s="698"/>
      <c r="H5" s="698"/>
      <c r="I5" s="698"/>
      <c r="K5" s="684" t="s">
        <v>291</v>
      </c>
      <c r="L5" s="684"/>
    </row>
    <row r="6" spans="1:12">
      <c r="A6" s="94">
        <v>1</v>
      </c>
      <c r="B6" s="689" t="s">
        <v>292</v>
      </c>
      <c r="C6" s="689"/>
      <c r="D6" s="689"/>
      <c r="E6" s="689"/>
      <c r="F6" s="686" t="str">
        <f>[2]Pravesh!$C$407</f>
        <v>Not Applicable</v>
      </c>
      <c r="G6" s="687"/>
      <c r="H6" s="687"/>
      <c r="I6" s="688"/>
    </row>
    <row r="7" spans="1:12">
      <c r="A7" s="777">
        <v>2</v>
      </c>
      <c r="B7" s="782" t="s">
        <v>293</v>
      </c>
      <c r="C7" s="783"/>
      <c r="D7" s="783"/>
      <c r="E7" s="783"/>
      <c r="F7" s="784" t="str">
        <f>[2]Mastersheet!$B$3</f>
        <v xml:space="preserve">PRAVESH KUMAR SHARMA </v>
      </c>
      <c r="G7" s="785"/>
      <c r="H7" s="785"/>
      <c r="I7" s="785"/>
    </row>
    <row r="8" spans="1:12">
      <c r="A8" s="779"/>
      <c r="B8" s="783"/>
      <c r="C8" s="783"/>
      <c r="D8" s="783"/>
      <c r="E8" s="783"/>
      <c r="F8" s="785"/>
      <c r="G8" s="785"/>
      <c r="H8" s="785"/>
      <c r="I8" s="785"/>
    </row>
    <row r="9" spans="1:12">
      <c r="A9" s="777">
        <v>3</v>
      </c>
      <c r="B9" s="782" t="s">
        <v>294</v>
      </c>
      <c r="C9" s="783"/>
      <c r="D9" s="783"/>
      <c r="E9" s="783"/>
      <c r="F9" s="784" t="str">
        <f>[2]Pravesh!$C$409</f>
        <v>Not Applicable</v>
      </c>
      <c r="G9" s="785"/>
      <c r="H9" s="785"/>
      <c r="I9" s="785"/>
    </row>
    <row r="10" spans="1:12">
      <c r="A10" s="779"/>
      <c r="B10" s="783"/>
      <c r="C10" s="783"/>
      <c r="D10" s="783"/>
      <c r="E10" s="783"/>
      <c r="F10" s="785"/>
      <c r="G10" s="785"/>
      <c r="H10" s="785"/>
      <c r="I10" s="785"/>
    </row>
    <row r="11" spans="1:12">
      <c r="A11" s="94">
        <v>4</v>
      </c>
      <c r="B11" s="689" t="s">
        <v>295</v>
      </c>
      <c r="C11" s="689"/>
      <c r="D11" s="689"/>
      <c r="E11" s="689"/>
      <c r="F11" s="701" t="str">
        <f>[2]Pravesh!$C$408</f>
        <v>Not Applicable</v>
      </c>
      <c r="G11" s="786"/>
      <c r="H11" s="786"/>
      <c r="I11" s="702"/>
    </row>
    <row r="12" spans="1:12">
      <c r="A12" s="94">
        <v>5</v>
      </c>
      <c r="B12" s="689" t="s">
        <v>296</v>
      </c>
      <c r="C12" s="689"/>
      <c r="D12" s="689"/>
      <c r="E12" s="689"/>
      <c r="F12" s="686" t="str">
        <f>[2]Pravesh!$C$410</f>
        <v>Not Applicable</v>
      </c>
      <c r="G12" s="687"/>
      <c r="H12" s="687"/>
      <c r="I12" s="688"/>
    </row>
    <row r="13" spans="1:12">
      <c r="A13" s="777">
        <v>6</v>
      </c>
      <c r="B13" s="689" t="s">
        <v>297</v>
      </c>
      <c r="C13" s="689"/>
      <c r="D13" s="689"/>
      <c r="E13" s="689"/>
      <c r="F13" s="703"/>
      <c r="G13" s="703"/>
      <c r="H13" s="703"/>
      <c r="I13" s="703"/>
    </row>
    <row r="14" spans="1:12">
      <c r="A14" s="778"/>
      <c r="B14" s="787">
        <v>1</v>
      </c>
      <c r="C14" s="789"/>
      <c r="D14" s="790"/>
      <c r="E14" s="790"/>
      <c r="F14" s="790"/>
      <c r="G14" s="790"/>
      <c r="H14" s="790"/>
      <c r="I14" s="791"/>
    </row>
    <row r="15" spans="1:12">
      <c r="A15" s="778"/>
      <c r="B15" s="788"/>
      <c r="C15" s="792"/>
      <c r="D15" s="793"/>
      <c r="E15" s="793"/>
      <c r="F15" s="793"/>
      <c r="G15" s="793"/>
      <c r="H15" s="793"/>
      <c r="I15" s="794"/>
    </row>
    <row r="16" spans="1:12">
      <c r="A16" s="778"/>
      <c r="B16" s="787">
        <v>2</v>
      </c>
      <c r="C16" s="789"/>
      <c r="D16" s="790"/>
      <c r="E16" s="790"/>
      <c r="F16" s="790"/>
      <c r="G16" s="790"/>
      <c r="H16" s="790"/>
      <c r="I16" s="791"/>
    </row>
    <row r="17" spans="1:10">
      <c r="A17" s="778"/>
      <c r="B17" s="788"/>
      <c r="C17" s="792"/>
      <c r="D17" s="793"/>
      <c r="E17" s="793"/>
      <c r="F17" s="793"/>
      <c r="G17" s="793"/>
      <c r="H17" s="793"/>
      <c r="I17" s="794"/>
    </row>
    <row r="18" spans="1:10">
      <c r="A18" s="778"/>
      <c r="B18" s="787">
        <v>3</v>
      </c>
      <c r="C18" s="789"/>
      <c r="D18" s="790"/>
      <c r="E18" s="790"/>
      <c r="F18" s="790"/>
      <c r="G18" s="790"/>
      <c r="H18" s="790"/>
      <c r="I18" s="791"/>
    </row>
    <row r="19" spans="1:10">
      <c r="A19" s="778"/>
      <c r="B19" s="788"/>
      <c r="C19" s="792"/>
      <c r="D19" s="793"/>
      <c r="E19" s="793"/>
      <c r="F19" s="793"/>
      <c r="G19" s="793"/>
      <c r="H19" s="793"/>
      <c r="I19" s="794"/>
    </row>
    <row r="20" spans="1:10" ht="18" customHeight="1">
      <c r="A20" s="778"/>
      <c r="B20" s="691" t="s">
        <v>298</v>
      </c>
      <c r="C20" s="692"/>
      <c r="D20" s="692"/>
      <c r="E20" s="693"/>
      <c r="F20" s="789" t="s">
        <v>299</v>
      </c>
      <c r="G20" s="790"/>
      <c r="H20" s="790"/>
      <c r="I20" s="791"/>
    </row>
    <row r="21" spans="1:10">
      <c r="A21" s="779"/>
      <c r="B21" s="804"/>
      <c r="C21" s="805"/>
      <c r="D21" s="805"/>
      <c r="E21" s="806"/>
      <c r="F21" s="792"/>
      <c r="G21" s="793"/>
      <c r="H21" s="793"/>
      <c r="I21" s="794"/>
    </row>
    <row r="22" spans="1:10">
      <c r="A22" s="777">
        <v>7</v>
      </c>
      <c r="B22" s="782" t="s">
        <v>300</v>
      </c>
      <c r="C22" s="783"/>
      <c r="D22" s="783"/>
      <c r="E22" s="783"/>
      <c r="F22" s="784" t="str">
        <f>[2]Pravesh!$C$411</f>
        <v>Not Applicable</v>
      </c>
      <c r="G22" s="785"/>
      <c r="H22" s="785"/>
      <c r="I22" s="785"/>
    </row>
    <row r="23" spans="1:10">
      <c r="A23" s="779"/>
      <c r="B23" s="783"/>
      <c r="C23" s="783"/>
      <c r="D23" s="783"/>
      <c r="E23" s="783"/>
      <c r="F23" s="785"/>
      <c r="G23" s="785"/>
      <c r="H23" s="785"/>
      <c r="I23" s="785"/>
    </row>
    <row r="24" spans="1:10">
      <c r="A24" s="777">
        <v>8</v>
      </c>
      <c r="B24" s="782" t="s">
        <v>301</v>
      </c>
      <c r="C24" s="783"/>
      <c r="D24" s="783"/>
      <c r="E24" s="783"/>
      <c r="F24" s="716" t="str">
        <f>[2]Pravesh!$C$412</f>
        <v>Not Applicable</v>
      </c>
      <c r="G24" s="795"/>
      <c r="H24" s="795"/>
      <c r="I24" s="796"/>
    </row>
    <row r="25" spans="1:10">
      <c r="A25" s="779"/>
      <c r="B25" s="783"/>
      <c r="C25" s="783"/>
      <c r="D25" s="783"/>
      <c r="E25" s="783"/>
      <c r="F25" s="797"/>
      <c r="G25" s="798"/>
      <c r="H25" s="798"/>
      <c r="I25" s="799"/>
      <c r="J25" s="97"/>
    </row>
    <row r="26" spans="1:10" ht="18" customHeight="1">
      <c r="A26" s="685">
        <v>9</v>
      </c>
      <c r="B26" s="800" t="s">
        <v>302</v>
      </c>
      <c r="C26" s="784"/>
      <c r="D26" s="784"/>
      <c r="E26" s="801"/>
      <c r="F26" s="716" t="str">
        <f>[2]Pravesh!$I$197</f>
        <v>Treasury  Bikaner</v>
      </c>
      <c r="G26" s="717"/>
      <c r="H26" s="717"/>
      <c r="I26" s="803"/>
      <c r="J26" s="97"/>
    </row>
    <row r="27" spans="1:10" ht="18" customHeight="1">
      <c r="A27" s="685"/>
      <c r="B27" s="765"/>
      <c r="C27" s="765"/>
      <c r="D27" s="765"/>
      <c r="E27" s="765"/>
      <c r="F27" s="807" t="str">
        <f>[2]Pravesh!$A$560</f>
        <v>State Bank Of India,Abcd Branch,Kotegate Bikaner</v>
      </c>
      <c r="G27" s="808"/>
      <c r="H27" s="808"/>
      <c r="I27" s="809"/>
      <c r="J27" s="97"/>
    </row>
    <row r="28" spans="1:10" ht="18" customHeight="1">
      <c r="A28" s="685"/>
      <c r="B28" s="800"/>
      <c r="C28" s="784"/>
      <c r="D28" s="784"/>
      <c r="E28" s="802"/>
      <c r="F28" s="739"/>
      <c r="G28" s="740"/>
      <c r="H28" s="740"/>
      <c r="I28" s="741"/>
    </row>
    <row r="29" spans="1:10">
      <c r="A29" s="685">
        <v>10</v>
      </c>
      <c r="B29" s="689" t="s">
        <v>303</v>
      </c>
      <c r="C29" s="689"/>
      <c r="D29" s="689"/>
      <c r="E29" s="689"/>
      <c r="F29" s="689"/>
      <c r="G29" s="689"/>
      <c r="H29" s="689"/>
      <c r="I29" s="689"/>
    </row>
    <row r="30" spans="1:10">
      <c r="A30" s="685"/>
      <c r="B30" s="703" t="s">
        <v>304</v>
      </c>
      <c r="C30" s="703"/>
      <c r="D30" s="703"/>
      <c r="E30" s="703"/>
      <c r="F30" s="703"/>
      <c r="G30" s="703"/>
      <c r="H30" s="703"/>
      <c r="I30" s="703"/>
    </row>
    <row r="31" spans="1:10">
      <c r="A31" s="685"/>
      <c r="B31" s="703"/>
      <c r="C31" s="703"/>
      <c r="D31" s="703"/>
      <c r="E31" s="703"/>
      <c r="F31" s="703"/>
      <c r="G31" s="703"/>
      <c r="H31" s="703"/>
      <c r="I31" s="703"/>
    </row>
    <row r="32" spans="1:10">
      <c r="A32" s="685"/>
      <c r="B32" s="703"/>
      <c r="C32" s="703"/>
      <c r="D32" s="703"/>
      <c r="E32" s="703"/>
      <c r="F32" s="703"/>
      <c r="G32" s="703"/>
      <c r="H32" s="703"/>
      <c r="I32" s="703"/>
    </row>
    <row r="33" spans="1:9">
      <c r="A33" s="685"/>
      <c r="B33" s="703"/>
      <c r="C33" s="703"/>
      <c r="D33" s="703"/>
      <c r="E33" s="703"/>
      <c r="F33" s="703" t="s">
        <v>305</v>
      </c>
      <c r="G33" s="703"/>
      <c r="H33" s="703"/>
      <c r="I33" s="703"/>
    </row>
    <row r="34" spans="1:9">
      <c r="A34" s="685"/>
      <c r="B34" s="703"/>
      <c r="C34" s="703"/>
      <c r="D34" s="703"/>
      <c r="E34" s="703"/>
      <c r="F34" s="703" t="s">
        <v>282</v>
      </c>
      <c r="G34" s="703"/>
      <c r="H34" s="703"/>
      <c r="I34" s="703"/>
    </row>
    <row r="35" spans="1:9">
      <c r="A35" s="685"/>
      <c r="B35" s="703"/>
      <c r="C35" s="703"/>
      <c r="D35" s="703"/>
      <c r="E35" s="703"/>
      <c r="F35" s="745" t="s">
        <v>306</v>
      </c>
      <c r="G35" s="814"/>
      <c r="H35" s="814"/>
      <c r="I35" s="814"/>
    </row>
    <row r="36" spans="1:9">
      <c r="A36" s="685"/>
      <c r="B36" s="703"/>
      <c r="C36" s="703"/>
      <c r="D36" s="703"/>
      <c r="E36" s="703"/>
      <c r="F36" s="814"/>
      <c r="G36" s="814"/>
      <c r="H36" s="814"/>
      <c r="I36" s="814"/>
    </row>
    <row r="37" spans="1:9">
      <c r="A37" s="810" t="s">
        <v>307</v>
      </c>
      <c r="B37" s="810"/>
      <c r="C37" s="811">
        <f ca="1">IF('[2]Family data'!$D$6&gt;0,'[2]Family data'!$D$6,"")</f>
        <v>44485</v>
      </c>
      <c r="D37" s="811"/>
      <c r="E37" s="811"/>
      <c r="F37" s="811"/>
      <c r="G37" s="811"/>
      <c r="H37" s="811"/>
      <c r="I37" s="811"/>
    </row>
    <row r="38" spans="1:9">
      <c r="A38" s="812" t="s">
        <v>308</v>
      </c>
      <c r="B38" s="812"/>
      <c r="C38" s="812"/>
      <c r="D38" s="812"/>
      <c r="E38" s="812"/>
      <c r="F38" s="812"/>
      <c r="G38" s="812"/>
      <c r="H38" s="812"/>
      <c r="I38" s="812"/>
    </row>
    <row r="39" spans="1:9">
      <c r="A39" s="813">
        <v>1</v>
      </c>
      <c r="B39" s="765" t="s">
        <v>309</v>
      </c>
      <c r="C39" s="765"/>
      <c r="D39" s="765"/>
      <c r="E39" s="765"/>
      <c r="F39" s="765"/>
      <c r="G39" s="765"/>
      <c r="H39" s="765"/>
      <c r="I39" s="765"/>
    </row>
    <row r="40" spans="1:9">
      <c r="A40" s="813"/>
      <c r="B40" s="765"/>
      <c r="C40" s="765"/>
      <c r="D40" s="765"/>
      <c r="E40" s="765"/>
      <c r="F40" s="765"/>
      <c r="G40" s="765"/>
      <c r="H40" s="765"/>
      <c r="I40" s="765"/>
    </row>
    <row r="41" spans="1:9">
      <c r="A41" s="813">
        <v>2</v>
      </c>
      <c r="B41" s="765" t="s">
        <v>310</v>
      </c>
      <c r="C41" s="765"/>
      <c r="D41" s="765"/>
      <c r="E41" s="765"/>
      <c r="F41" s="765"/>
      <c r="G41" s="765"/>
      <c r="H41" s="765"/>
      <c r="I41" s="765"/>
    </row>
    <row r="42" spans="1:9">
      <c r="A42" s="813"/>
      <c r="B42" s="765"/>
      <c r="C42" s="765"/>
      <c r="D42" s="765"/>
      <c r="E42" s="765"/>
      <c r="F42" s="765"/>
      <c r="G42" s="765"/>
      <c r="H42" s="765"/>
      <c r="I42" s="765"/>
    </row>
    <row r="43" spans="1:9">
      <c r="A43" s="813">
        <v>3</v>
      </c>
      <c r="B43" s="765" t="s">
        <v>311</v>
      </c>
      <c r="C43" s="765"/>
      <c r="D43" s="765"/>
      <c r="E43" s="765"/>
      <c r="F43" s="765"/>
      <c r="G43" s="765"/>
      <c r="H43" s="765"/>
      <c r="I43" s="765"/>
    </row>
    <row r="44" spans="1:9">
      <c r="A44" s="813"/>
      <c r="B44" s="765"/>
      <c r="C44" s="765"/>
      <c r="D44" s="765"/>
      <c r="E44" s="765"/>
      <c r="F44" s="765"/>
      <c r="G44" s="765"/>
      <c r="H44" s="765"/>
      <c r="I44" s="765"/>
    </row>
    <row r="45" spans="1:9">
      <c r="A45" s="101"/>
      <c r="B45" s="102"/>
      <c r="C45" s="102"/>
      <c r="D45" s="102"/>
      <c r="E45" s="102"/>
      <c r="F45" s="102"/>
      <c r="G45" s="102"/>
      <c r="H45" s="102"/>
      <c r="I45" s="103">
        <v>13</v>
      </c>
    </row>
    <row r="46" spans="1:9">
      <c r="A46" s="697" t="s">
        <v>288</v>
      </c>
      <c r="B46" s="697"/>
      <c r="C46" s="697"/>
      <c r="D46" s="697"/>
      <c r="E46" s="697"/>
      <c r="F46" s="697"/>
      <c r="G46" s="697"/>
      <c r="H46" s="697"/>
      <c r="I46" s="697"/>
    </row>
    <row r="47" spans="1:9">
      <c r="A47" s="697" t="s">
        <v>289</v>
      </c>
      <c r="B47" s="697"/>
      <c r="C47" s="697"/>
      <c r="D47" s="697"/>
      <c r="E47" s="697"/>
      <c r="F47" s="697"/>
      <c r="G47" s="697"/>
      <c r="H47" s="697"/>
      <c r="I47" s="697"/>
    </row>
    <row r="48" spans="1:9">
      <c r="A48" s="697" t="s">
        <v>290</v>
      </c>
      <c r="B48" s="697"/>
      <c r="C48" s="697"/>
      <c r="D48" s="697"/>
      <c r="E48" s="697"/>
      <c r="F48" s="697"/>
      <c r="G48" s="697"/>
      <c r="H48" s="697"/>
      <c r="I48" s="697"/>
    </row>
    <row r="49" spans="1:9">
      <c r="A49" s="698"/>
      <c r="B49" s="698"/>
      <c r="C49" s="698"/>
      <c r="D49" s="698"/>
      <c r="E49" s="698"/>
      <c r="F49" s="698"/>
      <c r="G49" s="698"/>
      <c r="H49" s="698"/>
      <c r="I49" s="698"/>
    </row>
    <row r="50" spans="1:9">
      <c r="A50" s="94">
        <v>1</v>
      </c>
      <c r="B50" s="689" t="s">
        <v>292</v>
      </c>
      <c r="C50" s="689"/>
      <c r="D50" s="689"/>
      <c r="E50" s="689"/>
      <c r="F50" s="686" t="str">
        <f>[2]Pravesh!$C$407</f>
        <v>Not Applicable</v>
      </c>
      <c r="G50" s="687"/>
      <c r="H50" s="687"/>
      <c r="I50" s="688"/>
    </row>
    <row r="51" spans="1:9">
      <c r="A51" s="777">
        <v>2</v>
      </c>
      <c r="B51" s="782" t="s">
        <v>293</v>
      </c>
      <c r="C51" s="783"/>
      <c r="D51" s="783"/>
      <c r="E51" s="783"/>
      <c r="F51" s="784" t="str">
        <f>[2]Mastersheet!$B$3</f>
        <v xml:space="preserve">PRAVESH KUMAR SHARMA </v>
      </c>
      <c r="G51" s="785"/>
      <c r="H51" s="785"/>
      <c r="I51" s="785"/>
    </row>
    <row r="52" spans="1:9">
      <c r="A52" s="779"/>
      <c r="B52" s="783"/>
      <c r="C52" s="783"/>
      <c r="D52" s="783"/>
      <c r="E52" s="783"/>
      <c r="F52" s="785"/>
      <c r="G52" s="785"/>
      <c r="H52" s="785"/>
      <c r="I52" s="785"/>
    </row>
    <row r="53" spans="1:9">
      <c r="A53" s="777">
        <v>3</v>
      </c>
      <c r="B53" s="782" t="s">
        <v>294</v>
      </c>
      <c r="C53" s="783"/>
      <c r="D53" s="783"/>
      <c r="E53" s="783"/>
      <c r="F53" s="784" t="str">
        <f>[2]Pravesh!$C$409</f>
        <v>Not Applicable</v>
      </c>
      <c r="G53" s="785"/>
      <c r="H53" s="785"/>
      <c r="I53" s="785"/>
    </row>
    <row r="54" spans="1:9">
      <c r="A54" s="779"/>
      <c r="B54" s="783"/>
      <c r="C54" s="783"/>
      <c r="D54" s="783"/>
      <c r="E54" s="783"/>
      <c r="F54" s="785"/>
      <c r="G54" s="785"/>
      <c r="H54" s="785"/>
      <c r="I54" s="785"/>
    </row>
    <row r="55" spans="1:9">
      <c r="A55" s="94">
        <v>4</v>
      </c>
      <c r="B55" s="689" t="s">
        <v>295</v>
      </c>
      <c r="C55" s="689"/>
      <c r="D55" s="689"/>
      <c r="E55" s="689"/>
      <c r="F55" s="701" t="str">
        <f>[2]Pravesh!$C$408</f>
        <v>Not Applicable</v>
      </c>
      <c r="G55" s="786"/>
      <c r="H55" s="786"/>
      <c r="I55" s="702"/>
    </row>
    <row r="56" spans="1:9">
      <c r="A56" s="94">
        <v>5</v>
      </c>
      <c r="B56" s="689" t="s">
        <v>296</v>
      </c>
      <c r="C56" s="689"/>
      <c r="D56" s="689"/>
      <c r="E56" s="689"/>
      <c r="F56" s="686" t="str">
        <f>[2]Pravesh!$C$410</f>
        <v>Not Applicable</v>
      </c>
      <c r="G56" s="687"/>
      <c r="H56" s="687"/>
      <c r="I56" s="688"/>
    </row>
    <row r="57" spans="1:9">
      <c r="A57" s="777">
        <v>6</v>
      </c>
      <c r="B57" s="689" t="s">
        <v>297</v>
      </c>
      <c r="C57" s="689"/>
      <c r="D57" s="689"/>
      <c r="E57" s="689"/>
      <c r="F57" s="703"/>
      <c r="G57" s="703"/>
      <c r="H57" s="703"/>
      <c r="I57" s="703"/>
    </row>
    <row r="58" spans="1:9">
      <c r="A58" s="778"/>
      <c r="B58" s="787">
        <v>1</v>
      </c>
      <c r="C58" s="789"/>
      <c r="D58" s="790"/>
      <c r="E58" s="790"/>
      <c r="F58" s="790"/>
      <c r="G58" s="790"/>
      <c r="H58" s="790"/>
      <c r="I58" s="791"/>
    </row>
    <row r="59" spans="1:9">
      <c r="A59" s="778"/>
      <c r="B59" s="788"/>
      <c r="C59" s="792"/>
      <c r="D59" s="793"/>
      <c r="E59" s="793"/>
      <c r="F59" s="793"/>
      <c r="G59" s="793"/>
      <c r="H59" s="793"/>
      <c r="I59" s="794"/>
    </row>
    <row r="60" spans="1:9">
      <c r="A60" s="778"/>
      <c r="B60" s="787">
        <v>2</v>
      </c>
      <c r="C60" s="789"/>
      <c r="D60" s="790"/>
      <c r="E60" s="790"/>
      <c r="F60" s="790"/>
      <c r="G60" s="790"/>
      <c r="H60" s="790"/>
      <c r="I60" s="791"/>
    </row>
    <row r="61" spans="1:9">
      <c r="A61" s="778"/>
      <c r="B61" s="788"/>
      <c r="C61" s="792"/>
      <c r="D61" s="793"/>
      <c r="E61" s="793"/>
      <c r="F61" s="793"/>
      <c r="G61" s="793"/>
      <c r="H61" s="793"/>
      <c r="I61" s="794"/>
    </row>
    <row r="62" spans="1:9">
      <c r="A62" s="778"/>
      <c r="B62" s="787">
        <v>3</v>
      </c>
      <c r="C62" s="789"/>
      <c r="D62" s="790"/>
      <c r="E62" s="790"/>
      <c r="F62" s="790"/>
      <c r="G62" s="790"/>
      <c r="H62" s="790"/>
      <c r="I62" s="791"/>
    </row>
    <row r="63" spans="1:9">
      <c r="A63" s="778"/>
      <c r="B63" s="788"/>
      <c r="C63" s="792"/>
      <c r="D63" s="793"/>
      <c r="E63" s="793"/>
      <c r="F63" s="793"/>
      <c r="G63" s="793"/>
      <c r="H63" s="793"/>
      <c r="I63" s="794"/>
    </row>
    <row r="64" spans="1:9">
      <c r="A64" s="778"/>
      <c r="B64" s="691" t="s">
        <v>298</v>
      </c>
      <c r="C64" s="692"/>
      <c r="D64" s="692"/>
      <c r="E64" s="693"/>
      <c r="F64" s="789" t="s">
        <v>299</v>
      </c>
      <c r="G64" s="790"/>
      <c r="H64" s="790"/>
      <c r="I64" s="791"/>
    </row>
    <row r="65" spans="1:9">
      <c r="A65" s="779"/>
      <c r="B65" s="804"/>
      <c r="C65" s="805"/>
      <c r="D65" s="805"/>
      <c r="E65" s="806"/>
      <c r="F65" s="792"/>
      <c r="G65" s="793"/>
      <c r="H65" s="793"/>
      <c r="I65" s="794"/>
    </row>
    <row r="66" spans="1:9">
      <c r="A66" s="777">
        <v>7</v>
      </c>
      <c r="B66" s="782" t="s">
        <v>300</v>
      </c>
      <c r="C66" s="783"/>
      <c r="D66" s="783"/>
      <c r="E66" s="783"/>
      <c r="F66" s="784" t="str">
        <f>[2]Pravesh!$C$411</f>
        <v>Not Applicable</v>
      </c>
      <c r="G66" s="785"/>
      <c r="H66" s="785"/>
      <c r="I66" s="785"/>
    </row>
    <row r="67" spans="1:9">
      <c r="A67" s="779"/>
      <c r="B67" s="783"/>
      <c r="C67" s="783"/>
      <c r="D67" s="783"/>
      <c r="E67" s="783"/>
      <c r="F67" s="785"/>
      <c r="G67" s="785"/>
      <c r="H67" s="785"/>
      <c r="I67" s="785"/>
    </row>
    <row r="68" spans="1:9">
      <c r="A68" s="777">
        <v>8</v>
      </c>
      <c r="B68" s="782" t="s">
        <v>301</v>
      </c>
      <c r="C68" s="783"/>
      <c r="D68" s="783"/>
      <c r="E68" s="783"/>
      <c r="F68" s="716" t="str">
        <f>[2]Pravesh!$C$412</f>
        <v>Not Applicable</v>
      </c>
      <c r="G68" s="795"/>
      <c r="H68" s="795"/>
      <c r="I68" s="796"/>
    </row>
    <row r="69" spans="1:9">
      <c r="A69" s="779"/>
      <c r="B69" s="783"/>
      <c r="C69" s="783"/>
      <c r="D69" s="783"/>
      <c r="E69" s="783"/>
      <c r="F69" s="797"/>
      <c r="G69" s="798"/>
      <c r="H69" s="798"/>
      <c r="I69" s="799"/>
    </row>
    <row r="70" spans="1:9">
      <c r="A70" s="685">
        <v>9</v>
      </c>
      <c r="B70" s="800" t="s">
        <v>302</v>
      </c>
      <c r="C70" s="784"/>
      <c r="D70" s="784"/>
      <c r="E70" s="801"/>
      <c r="F70" s="716" t="str">
        <f>[2]Pravesh!$I$197</f>
        <v>Treasury  Bikaner</v>
      </c>
      <c r="G70" s="717"/>
      <c r="H70" s="717"/>
      <c r="I70" s="803"/>
    </row>
    <row r="71" spans="1:9" ht="18" customHeight="1">
      <c r="A71" s="685"/>
      <c r="B71" s="765"/>
      <c r="C71" s="765"/>
      <c r="D71" s="765"/>
      <c r="E71" s="765"/>
      <c r="F71" s="807" t="str">
        <f>F27</f>
        <v>State Bank Of India,Abcd Branch,Kotegate Bikaner</v>
      </c>
      <c r="G71" s="808"/>
      <c r="H71" s="808"/>
      <c r="I71" s="809"/>
    </row>
    <row r="72" spans="1:9">
      <c r="A72" s="685"/>
      <c r="B72" s="800"/>
      <c r="C72" s="784"/>
      <c r="D72" s="784"/>
      <c r="E72" s="802"/>
      <c r="F72" s="739"/>
      <c r="G72" s="740"/>
      <c r="H72" s="740"/>
      <c r="I72" s="741"/>
    </row>
    <row r="73" spans="1:9">
      <c r="A73" s="685">
        <v>10</v>
      </c>
      <c r="B73" s="689" t="s">
        <v>303</v>
      </c>
      <c r="C73" s="689"/>
      <c r="D73" s="689"/>
      <c r="E73" s="689"/>
      <c r="F73" s="689"/>
      <c r="G73" s="689"/>
      <c r="H73" s="689"/>
      <c r="I73" s="689"/>
    </row>
    <row r="74" spans="1:9">
      <c r="A74" s="685"/>
      <c r="B74" s="703" t="s">
        <v>304</v>
      </c>
      <c r="C74" s="703"/>
      <c r="D74" s="703"/>
      <c r="E74" s="703"/>
      <c r="F74" s="703"/>
      <c r="G74" s="703"/>
      <c r="H74" s="703"/>
      <c r="I74" s="703"/>
    </row>
    <row r="75" spans="1:9">
      <c r="A75" s="685"/>
      <c r="B75" s="703"/>
      <c r="C75" s="703"/>
      <c r="D75" s="703"/>
      <c r="E75" s="703"/>
      <c r="F75" s="703"/>
      <c r="G75" s="703"/>
      <c r="H75" s="703"/>
      <c r="I75" s="703"/>
    </row>
    <row r="76" spans="1:9">
      <c r="A76" s="685"/>
      <c r="B76" s="703"/>
      <c r="C76" s="703"/>
      <c r="D76" s="703"/>
      <c r="E76" s="703"/>
      <c r="F76" s="703"/>
      <c r="G76" s="703"/>
      <c r="H76" s="703"/>
      <c r="I76" s="703"/>
    </row>
    <row r="77" spans="1:9">
      <c r="A77" s="685"/>
      <c r="B77" s="703"/>
      <c r="C77" s="703"/>
      <c r="D77" s="703"/>
      <c r="E77" s="703"/>
      <c r="F77" s="703" t="s">
        <v>305</v>
      </c>
      <c r="G77" s="703"/>
      <c r="H77" s="703"/>
      <c r="I77" s="703"/>
    </row>
    <row r="78" spans="1:9">
      <c r="A78" s="685"/>
      <c r="B78" s="703"/>
      <c r="C78" s="703"/>
      <c r="D78" s="703"/>
      <c r="E78" s="703"/>
      <c r="F78" s="703" t="s">
        <v>282</v>
      </c>
      <c r="G78" s="703"/>
      <c r="H78" s="703"/>
      <c r="I78" s="703"/>
    </row>
    <row r="79" spans="1:9">
      <c r="A79" s="685"/>
      <c r="B79" s="703"/>
      <c r="C79" s="703"/>
      <c r="D79" s="703"/>
      <c r="E79" s="703"/>
      <c r="F79" s="745" t="s">
        <v>306</v>
      </c>
      <c r="G79" s="814"/>
      <c r="H79" s="814"/>
      <c r="I79" s="814"/>
    </row>
    <row r="80" spans="1:9">
      <c r="A80" s="685"/>
      <c r="B80" s="703"/>
      <c r="C80" s="703"/>
      <c r="D80" s="703"/>
      <c r="E80" s="703"/>
      <c r="F80" s="814"/>
      <c r="G80" s="814"/>
      <c r="H80" s="814"/>
      <c r="I80" s="814"/>
    </row>
    <row r="81" spans="1:9">
      <c r="A81" s="810" t="s">
        <v>307</v>
      </c>
      <c r="B81" s="810"/>
      <c r="C81" s="811">
        <f ca="1">IF('[2]Family data'!$D$6&gt;0,'[2]Family data'!$D$6,"")</f>
        <v>44485</v>
      </c>
      <c r="D81" s="811"/>
      <c r="E81" s="811"/>
      <c r="F81" s="811"/>
      <c r="G81" s="811"/>
      <c r="H81" s="811"/>
      <c r="I81" s="811"/>
    </row>
    <row r="82" spans="1:9">
      <c r="A82" s="812" t="s">
        <v>308</v>
      </c>
      <c r="B82" s="812"/>
      <c r="C82" s="812"/>
      <c r="D82" s="812"/>
      <c r="E82" s="812"/>
      <c r="F82" s="812"/>
      <c r="G82" s="812"/>
      <c r="H82" s="812"/>
      <c r="I82" s="812"/>
    </row>
    <row r="83" spans="1:9">
      <c r="A83" s="813">
        <v>1</v>
      </c>
      <c r="B83" s="765" t="s">
        <v>309</v>
      </c>
      <c r="C83" s="765"/>
      <c r="D83" s="765"/>
      <c r="E83" s="765"/>
      <c r="F83" s="765"/>
      <c r="G83" s="765"/>
      <c r="H83" s="765"/>
      <c r="I83" s="765"/>
    </row>
    <row r="84" spans="1:9">
      <c r="A84" s="813"/>
      <c r="B84" s="765"/>
      <c r="C84" s="765"/>
      <c r="D84" s="765"/>
      <c r="E84" s="765"/>
      <c r="F84" s="765"/>
      <c r="G84" s="765"/>
      <c r="H84" s="765"/>
      <c r="I84" s="765"/>
    </row>
    <row r="85" spans="1:9">
      <c r="A85" s="813">
        <v>2</v>
      </c>
      <c r="B85" s="765" t="s">
        <v>310</v>
      </c>
      <c r="C85" s="765"/>
      <c r="D85" s="765"/>
      <c r="E85" s="765"/>
      <c r="F85" s="765"/>
      <c r="G85" s="765"/>
      <c r="H85" s="765"/>
      <c r="I85" s="765"/>
    </row>
    <row r="86" spans="1:9">
      <c r="A86" s="813"/>
      <c r="B86" s="765"/>
      <c r="C86" s="765"/>
      <c r="D86" s="765"/>
      <c r="E86" s="765"/>
      <c r="F86" s="765"/>
      <c r="G86" s="765"/>
      <c r="H86" s="765"/>
      <c r="I86" s="765"/>
    </row>
    <row r="87" spans="1:9">
      <c r="A87" s="813">
        <v>3</v>
      </c>
      <c r="B87" s="765" t="s">
        <v>311</v>
      </c>
      <c r="C87" s="765"/>
      <c r="D87" s="765"/>
      <c r="E87" s="765"/>
      <c r="F87" s="765"/>
      <c r="G87" s="765"/>
      <c r="H87" s="765"/>
      <c r="I87" s="765"/>
    </row>
    <row r="88" spans="1:9">
      <c r="A88" s="813"/>
      <c r="B88" s="765"/>
      <c r="C88" s="765"/>
      <c r="D88" s="765"/>
      <c r="E88" s="765"/>
      <c r="F88" s="765"/>
      <c r="G88" s="765"/>
      <c r="H88" s="765"/>
      <c r="I88" s="765"/>
    </row>
    <row r="89" spans="1:9">
      <c r="A89" s="101"/>
      <c r="B89" s="102"/>
      <c r="C89" s="102"/>
      <c r="D89" s="102"/>
      <c r="E89" s="102"/>
      <c r="F89" s="102"/>
      <c r="G89" s="102"/>
      <c r="H89" s="102"/>
      <c r="I89" s="103">
        <v>14</v>
      </c>
    </row>
    <row r="90" spans="1:9">
      <c r="A90" s="697" t="s">
        <v>288</v>
      </c>
      <c r="B90" s="697"/>
      <c r="C90" s="697"/>
      <c r="D90" s="697"/>
      <c r="E90" s="697"/>
      <c r="F90" s="697"/>
      <c r="G90" s="697"/>
      <c r="H90" s="697"/>
      <c r="I90" s="697"/>
    </row>
    <row r="91" spans="1:9">
      <c r="A91" s="697" t="s">
        <v>289</v>
      </c>
      <c r="B91" s="697"/>
      <c r="C91" s="697"/>
      <c r="D91" s="697"/>
      <c r="E91" s="697"/>
      <c r="F91" s="697"/>
      <c r="G91" s="697"/>
      <c r="H91" s="697"/>
      <c r="I91" s="697"/>
    </row>
    <row r="92" spans="1:9">
      <c r="A92" s="697" t="s">
        <v>290</v>
      </c>
      <c r="B92" s="697"/>
      <c r="C92" s="697"/>
      <c r="D92" s="697"/>
      <c r="E92" s="697"/>
      <c r="F92" s="697"/>
      <c r="G92" s="697"/>
      <c r="H92" s="697"/>
      <c r="I92" s="697"/>
    </row>
    <row r="93" spans="1:9">
      <c r="A93" s="698"/>
      <c r="B93" s="698"/>
      <c r="C93" s="698"/>
      <c r="D93" s="698"/>
      <c r="E93" s="698"/>
      <c r="F93" s="698"/>
      <c r="G93" s="698"/>
      <c r="H93" s="698"/>
      <c r="I93" s="698"/>
    </row>
    <row r="94" spans="1:9">
      <c r="A94" s="94">
        <v>1</v>
      </c>
      <c r="B94" s="689" t="s">
        <v>292</v>
      </c>
      <c r="C94" s="689"/>
      <c r="D94" s="689"/>
      <c r="E94" s="689"/>
      <c r="F94" s="686" t="str">
        <f>[2]Pravesh!$C$407</f>
        <v>Not Applicable</v>
      </c>
      <c r="G94" s="687"/>
      <c r="H94" s="687"/>
      <c r="I94" s="688"/>
    </row>
    <row r="95" spans="1:9">
      <c r="A95" s="777">
        <v>2</v>
      </c>
      <c r="B95" s="782" t="s">
        <v>293</v>
      </c>
      <c r="C95" s="783"/>
      <c r="D95" s="783"/>
      <c r="E95" s="783"/>
      <c r="F95" s="784" t="str">
        <f>[2]Mastersheet!$B$3</f>
        <v xml:space="preserve">PRAVESH KUMAR SHARMA </v>
      </c>
      <c r="G95" s="785"/>
      <c r="H95" s="785"/>
      <c r="I95" s="785"/>
    </row>
    <row r="96" spans="1:9">
      <c r="A96" s="779"/>
      <c r="B96" s="783"/>
      <c r="C96" s="783"/>
      <c r="D96" s="783"/>
      <c r="E96" s="783"/>
      <c r="F96" s="785"/>
      <c r="G96" s="785"/>
      <c r="H96" s="785"/>
      <c r="I96" s="785"/>
    </row>
    <row r="97" spans="1:9">
      <c r="A97" s="777">
        <v>3</v>
      </c>
      <c r="B97" s="782" t="s">
        <v>294</v>
      </c>
      <c r="C97" s="783"/>
      <c r="D97" s="783"/>
      <c r="E97" s="783"/>
      <c r="F97" s="784" t="str">
        <f>[2]Pravesh!$C$409</f>
        <v>Not Applicable</v>
      </c>
      <c r="G97" s="785"/>
      <c r="H97" s="785"/>
      <c r="I97" s="785"/>
    </row>
    <row r="98" spans="1:9">
      <c r="A98" s="779"/>
      <c r="B98" s="783"/>
      <c r="C98" s="783"/>
      <c r="D98" s="783"/>
      <c r="E98" s="783"/>
      <c r="F98" s="785"/>
      <c r="G98" s="785"/>
      <c r="H98" s="785"/>
      <c r="I98" s="785"/>
    </row>
    <row r="99" spans="1:9">
      <c r="A99" s="94">
        <v>4</v>
      </c>
      <c r="B99" s="689" t="s">
        <v>295</v>
      </c>
      <c r="C99" s="689"/>
      <c r="D99" s="689"/>
      <c r="E99" s="689"/>
      <c r="F99" s="701" t="str">
        <f>[2]Pravesh!$C$408</f>
        <v>Not Applicable</v>
      </c>
      <c r="G99" s="786"/>
      <c r="H99" s="786"/>
      <c r="I99" s="702"/>
    </row>
    <row r="100" spans="1:9">
      <c r="A100" s="94">
        <v>5</v>
      </c>
      <c r="B100" s="689" t="s">
        <v>296</v>
      </c>
      <c r="C100" s="689"/>
      <c r="D100" s="689"/>
      <c r="E100" s="689"/>
      <c r="F100" s="686" t="str">
        <f>[2]Pravesh!$C$410</f>
        <v>Not Applicable</v>
      </c>
      <c r="G100" s="687"/>
      <c r="H100" s="687"/>
      <c r="I100" s="688"/>
    </row>
    <row r="101" spans="1:9">
      <c r="A101" s="777">
        <v>6</v>
      </c>
      <c r="B101" s="689" t="s">
        <v>297</v>
      </c>
      <c r="C101" s="689"/>
      <c r="D101" s="689"/>
      <c r="E101" s="689"/>
      <c r="F101" s="703"/>
      <c r="G101" s="703"/>
      <c r="H101" s="703"/>
      <c r="I101" s="703"/>
    </row>
    <row r="102" spans="1:9">
      <c r="A102" s="778"/>
      <c r="B102" s="787">
        <v>1</v>
      </c>
      <c r="C102" s="789"/>
      <c r="D102" s="790"/>
      <c r="E102" s="790"/>
      <c r="F102" s="790"/>
      <c r="G102" s="790"/>
      <c r="H102" s="790"/>
      <c r="I102" s="791"/>
    </row>
    <row r="103" spans="1:9">
      <c r="A103" s="778"/>
      <c r="B103" s="788"/>
      <c r="C103" s="792"/>
      <c r="D103" s="793"/>
      <c r="E103" s="793"/>
      <c r="F103" s="793"/>
      <c r="G103" s="793"/>
      <c r="H103" s="793"/>
      <c r="I103" s="794"/>
    </row>
    <row r="104" spans="1:9">
      <c r="A104" s="778"/>
      <c r="B104" s="787">
        <v>2</v>
      </c>
      <c r="C104" s="789"/>
      <c r="D104" s="790"/>
      <c r="E104" s="790"/>
      <c r="F104" s="790"/>
      <c r="G104" s="790"/>
      <c r="H104" s="790"/>
      <c r="I104" s="791"/>
    </row>
    <row r="105" spans="1:9">
      <c r="A105" s="778"/>
      <c r="B105" s="788"/>
      <c r="C105" s="792"/>
      <c r="D105" s="793"/>
      <c r="E105" s="793"/>
      <c r="F105" s="793"/>
      <c r="G105" s="793"/>
      <c r="H105" s="793"/>
      <c r="I105" s="794"/>
    </row>
    <row r="106" spans="1:9">
      <c r="A106" s="778"/>
      <c r="B106" s="787">
        <v>3</v>
      </c>
      <c r="C106" s="789"/>
      <c r="D106" s="790"/>
      <c r="E106" s="790"/>
      <c r="F106" s="790"/>
      <c r="G106" s="790"/>
      <c r="H106" s="790"/>
      <c r="I106" s="791"/>
    </row>
    <row r="107" spans="1:9">
      <c r="A107" s="778"/>
      <c r="B107" s="788"/>
      <c r="C107" s="792"/>
      <c r="D107" s="793"/>
      <c r="E107" s="793"/>
      <c r="F107" s="793"/>
      <c r="G107" s="793"/>
      <c r="H107" s="793"/>
      <c r="I107" s="794"/>
    </row>
    <row r="108" spans="1:9">
      <c r="A108" s="778"/>
      <c r="B108" s="691" t="s">
        <v>298</v>
      </c>
      <c r="C108" s="692"/>
      <c r="D108" s="692"/>
      <c r="E108" s="693"/>
      <c r="F108" s="789" t="s">
        <v>299</v>
      </c>
      <c r="G108" s="790"/>
      <c r="H108" s="790"/>
      <c r="I108" s="791"/>
    </row>
    <row r="109" spans="1:9">
      <c r="A109" s="779"/>
      <c r="B109" s="804"/>
      <c r="C109" s="805"/>
      <c r="D109" s="805"/>
      <c r="E109" s="806"/>
      <c r="F109" s="792"/>
      <c r="G109" s="793"/>
      <c r="H109" s="793"/>
      <c r="I109" s="794"/>
    </row>
    <row r="110" spans="1:9">
      <c r="A110" s="777">
        <v>7</v>
      </c>
      <c r="B110" s="782" t="s">
        <v>300</v>
      </c>
      <c r="C110" s="783"/>
      <c r="D110" s="783"/>
      <c r="E110" s="783"/>
      <c r="F110" s="784" t="str">
        <f>[2]Pravesh!$C$411</f>
        <v>Not Applicable</v>
      </c>
      <c r="G110" s="785"/>
      <c r="H110" s="785"/>
      <c r="I110" s="785"/>
    </row>
    <row r="111" spans="1:9">
      <c r="A111" s="779"/>
      <c r="B111" s="783"/>
      <c r="C111" s="783"/>
      <c r="D111" s="783"/>
      <c r="E111" s="783"/>
      <c r="F111" s="785"/>
      <c r="G111" s="785"/>
      <c r="H111" s="785"/>
      <c r="I111" s="785"/>
    </row>
    <row r="112" spans="1:9">
      <c r="A112" s="777">
        <v>8</v>
      </c>
      <c r="B112" s="782" t="s">
        <v>301</v>
      </c>
      <c r="C112" s="783"/>
      <c r="D112" s="783"/>
      <c r="E112" s="783"/>
      <c r="F112" s="716" t="str">
        <f>[2]Pravesh!$C$412</f>
        <v>Not Applicable</v>
      </c>
      <c r="G112" s="795"/>
      <c r="H112" s="795"/>
      <c r="I112" s="796"/>
    </row>
    <row r="113" spans="1:9">
      <c r="A113" s="779"/>
      <c r="B113" s="783"/>
      <c r="C113" s="783"/>
      <c r="D113" s="783"/>
      <c r="E113" s="783"/>
      <c r="F113" s="797"/>
      <c r="G113" s="798"/>
      <c r="H113" s="798"/>
      <c r="I113" s="799"/>
    </row>
    <row r="114" spans="1:9">
      <c r="A114" s="685">
        <v>9</v>
      </c>
      <c r="B114" s="800" t="s">
        <v>302</v>
      </c>
      <c r="C114" s="784"/>
      <c r="D114" s="784"/>
      <c r="E114" s="801"/>
      <c r="F114" s="716" t="str">
        <f>[2]Pravesh!$I$197</f>
        <v>Treasury  Bikaner</v>
      </c>
      <c r="G114" s="717"/>
      <c r="H114" s="717"/>
      <c r="I114" s="803"/>
    </row>
    <row r="115" spans="1:9" ht="18" customHeight="1">
      <c r="A115" s="685"/>
      <c r="B115" s="765"/>
      <c r="C115" s="765"/>
      <c r="D115" s="765"/>
      <c r="E115" s="765"/>
      <c r="F115" s="807" t="str">
        <f>F27</f>
        <v>State Bank Of India,Abcd Branch,Kotegate Bikaner</v>
      </c>
      <c r="G115" s="808"/>
      <c r="H115" s="808"/>
      <c r="I115" s="809"/>
    </row>
    <row r="116" spans="1:9">
      <c r="A116" s="685"/>
      <c r="B116" s="800"/>
      <c r="C116" s="784"/>
      <c r="D116" s="784"/>
      <c r="E116" s="802"/>
      <c r="F116" s="739"/>
      <c r="G116" s="740"/>
      <c r="H116" s="740"/>
      <c r="I116" s="741"/>
    </row>
    <row r="117" spans="1:9">
      <c r="A117" s="685">
        <v>10</v>
      </c>
      <c r="B117" s="689" t="s">
        <v>303</v>
      </c>
      <c r="C117" s="689"/>
      <c r="D117" s="689"/>
      <c r="E117" s="689"/>
      <c r="F117" s="689"/>
      <c r="G117" s="689"/>
      <c r="H117" s="689"/>
      <c r="I117" s="689"/>
    </row>
    <row r="118" spans="1:9">
      <c r="A118" s="685"/>
      <c r="B118" s="703" t="s">
        <v>304</v>
      </c>
      <c r="C118" s="703"/>
      <c r="D118" s="703"/>
      <c r="E118" s="703"/>
      <c r="F118" s="703"/>
      <c r="G118" s="703"/>
      <c r="H118" s="703"/>
      <c r="I118" s="703"/>
    </row>
    <row r="119" spans="1:9">
      <c r="A119" s="685"/>
      <c r="B119" s="703"/>
      <c r="C119" s="703"/>
      <c r="D119" s="703"/>
      <c r="E119" s="703"/>
      <c r="F119" s="703"/>
      <c r="G119" s="703"/>
      <c r="H119" s="703"/>
      <c r="I119" s="703"/>
    </row>
    <row r="120" spans="1:9">
      <c r="A120" s="685"/>
      <c r="B120" s="703"/>
      <c r="C120" s="703"/>
      <c r="D120" s="703"/>
      <c r="E120" s="703"/>
      <c r="F120" s="703"/>
      <c r="G120" s="703"/>
      <c r="H120" s="703"/>
      <c r="I120" s="703"/>
    </row>
    <row r="121" spans="1:9">
      <c r="A121" s="685"/>
      <c r="B121" s="703"/>
      <c r="C121" s="703"/>
      <c r="D121" s="703"/>
      <c r="E121" s="703"/>
      <c r="F121" s="703" t="s">
        <v>305</v>
      </c>
      <c r="G121" s="703"/>
      <c r="H121" s="703"/>
      <c r="I121" s="703"/>
    </row>
    <row r="122" spans="1:9">
      <c r="A122" s="685"/>
      <c r="B122" s="703"/>
      <c r="C122" s="703"/>
      <c r="D122" s="703"/>
      <c r="E122" s="703"/>
      <c r="F122" s="703" t="s">
        <v>282</v>
      </c>
      <c r="G122" s="703"/>
      <c r="H122" s="703"/>
      <c r="I122" s="703"/>
    </row>
    <row r="123" spans="1:9">
      <c r="A123" s="685"/>
      <c r="B123" s="703"/>
      <c r="C123" s="703"/>
      <c r="D123" s="703"/>
      <c r="E123" s="703"/>
      <c r="F123" s="745" t="s">
        <v>306</v>
      </c>
      <c r="G123" s="814"/>
      <c r="H123" s="814"/>
      <c r="I123" s="814"/>
    </row>
    <row r="124" spans="1:9">
      <c r="A124" s="685"/>
      <c r="B124" s="703"/>
      <c r="C124" s="703"/>
      <c r="D124" s="703"/>
      <c r="E124" s="703"/>
      <c r="F124" s="814"/>
      <c r="G124" s="814"/>
      <c r="H124" s="814"/>
      <c r="I124" s="814"/>
    </row>
    <row r="125" spans="1:9">
      <c r="A125" s="810" t="s">
        <v>307</v>
      </c>
      <c r="B125" s="810"/>
      <c r="C125" s="811">
        <f ca="1">IF('[2]Family data'!$D$6&gt;0,'[2]Family data'!$D$6,"")</f>
        <v>44485</v>
      </c>
      <c r="D125" s="811"/>
      <c r="E125" s="811"/>
      <c r="F125" s="811"/>
      <c r="G125" s="811"/>
      <c r="H125" s="811"/>
      <c r="I125" s="811"/>
    </row>
    <row r="126" spans="1:9">
      <c r="A126" s="812" t="s">
        <v>308</v>
      </c>
      <c r="B126" s="812"/>
      <c r="C126" s="812"/>
      <c r="D126" s="812"/>
      <c r="E126" s="812"/>
      <c r="F126" s="812"/>
      <c r="G126" s="812"/>
      <c r="H126" s="812"/>
      <c r="I126" s="812"/>
    </row>
    <row r="127" spans="1:9">
      <c r="A127" s="813">
        <v>1</v>
      </c>
      <c r="B127" s="765" t="s">
        <v>309</v>
      </c>
      <c r="C127" s="765"/>
      <c r="D127" s="765"/>
      <c r="E127" s="765"/>
      <c r="F127" s="765"/>
      <c r="G127" s="765"/>
      <c r="H127" s="765"/>
      <c r="I127" s="765"/>
    </row>
    <row r="128" spans="1:9">
      <c r="A128" s="813"/>
      <c r="B128" s="765"/>
      <c r="C128" s="765"/>
      <c r="D128" s="765"/>
      <c r="E128" s="765"/>
      <c r="F128" s="765"/>
      <c r="G128" s="765"/>
      <c r="H128" s="765"/>
      <c r="I128" s="765"/>
    </row>
    <row r="129" spans="1:9">
      <c r="A129" s="813">
        <v>2</v>
      </c>
      <c r="B129" s="765" t="s">
        <v>310</v>
      </c>
      <c r="C129" s="765"/>
      <c r="D129" s="765"/>
      <c r="E129" s="765"/>
      <c r="F129" s="765"/>
      <c r="G129" s="765"/>
      <c r="H129" s="765"/>
      <c r="I129" s="765"/>
    </row>
    <row r="130" spans="1:9">
      <c r="A130" s="813"/>
      <c r="B130" s="765"/>
      <c r="C130" s="765"/>
      <c r="D130" s="765"/>
      <c r="E130" s="765"/>
      <c r="F130" s="765"/>
      <c r="G130" s="765"/>
      <c r="H130" s="765"/>
      <c r="I130" s="765"/>
    </row>
    <row r="131" spans="1:9">
      <c r="A131" s="813">
        <v>3</v>
      </c>
      <c r="B131" s="765" t="s">
        <v>311</v>
      </c>
      <c r="C131" s="765"/>
      <c r="D131" s="765"/>
      <c r="E131" s="765"/>
      <c r="F131" s="765"/>
      <c r="G131" s="765"/>
      <c r="H131" s="765"/>
      <c r="I131" s="765"/>
    </row>
    <row r="132" spans="1:9">
      <c r="A132" s="813"/>
      <c r="B132" s="765"/>
      <c r="C132" s="765"/>
      <c r="D132" s="765"/>
      <c r="E132" s="765"/>
      <c r="F132" s="765"/>
      <c r="G132" s="765"/>
      <c r="H132" s="765"/>
      <c r="I132" s="765"/>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11.xml><?xml version="1.0" encoding="utf-8"?>
<worksheet xmlns="http://schemas.openxmlformats.org/spreadsheetml/2006/main" xmlns:r="http://schemas.openxmlformats.org/officeDocument/2006/relationships">
  <sheetPr codeName="Sheet28"/>
  <dimension ref="A1:J45"/>
  <sheetViews>
    <sheetView view="pageBreakPreview" topLeftCell="A10" zoomScaleSheetLayoutView="100" workbookViewId="0">
      <selection activeCell="H3" sqref="H3:I5"/>
    </sheetView>
  </sheetViews>
  <sheetFormatPr defaultColWidth="9.140625" defaultRowHeight="18"/>
  <cols>
    <col min="1" max="1" width="7.140625" style="108" customWidth="1"/>
    <col min="2" max="2" width="9.140625" style="107"/>
    <col min="3" max="3" width="11.42578125" style="107" customWidth="1"/>
    <col min="4" max="4" width="10.85546875" style="107" customWidth="1"/>
    <col min="5" max="5" width="11.7109375" style="107" customWidth="1"/>
    <col min="6" max="6" width="11.85546875" style="107" customWidth="1"/>
    <col min="7" max="7" width="9.85546875" style="107" customWidth="1"/>
    <col min="8" max="8" width="10.42578125" style="107" customWidth="1"/>
    <col min="9" max="9" width="9.85546875" style="107" customWidth="1"/>
    <col min="10" max="16384" width="9.140625" style="107"/>
  </cols>
  <sheetData>
    <row r="1" spans="1:9">
      <c r="A1" s="104"/>
      <c r="B1" s="105"/>
      <c r="C1" s="105"/>
      <c r="D1" s="105"/>
      <c r="E1" s="105"/>
      <c r="F1" s="105"/>
      <c r="G1" s="105"/>
      <c r="H1" s="105"/>
      <c r="I1" s="106">
        <v>15</v>
      </c>
    </row>
    <row r="2" spans="1:9">
      <c r="A2" s="817" t="s">
        <v>312</v>
      </c>
      <c r="B2" s="817"/>
      <c r="C2" s="817"/>
      <c r="D2" s="817"/>
      <c r="E2" s="817"/>
      <c r="F2" s="817"/>
      <c r="G2" s="817"/>
      <c r="H2" s="817"/>
      <c r="I2" s="817"/>
    </row>
    <row r="3" spans="1:9">
      <c r="B3" s="816" t="s">
        <v>313</v>
      </c>
      <c r="C3" s="816"/>
      <c r="D3" s="816"/>
      <c r="E3" s="816"/>
      <c r="F3" s="816"/>
      <c r="G3" s="816"/>
      <c r="H3" s="1131" t="str">
        <f>IF([2]Mastersheet!$H$124="Tentative LPC","Tentative LPC for Pension purpose only","Final LPC")</f>
        <v>Tentative LPC for Pension purpose only</v>
      </c>
      <c r="I3" s="1131"/>
    </row>
    <row r="4" spans="1:9">
      <c r="B4" s="817" t="s">
        <v>314</v>
      </c>
      <c r="C4" s="817"/>
      <c r="D4" s="817"/>
      <c r="E4" s="817"/>
      <c r="F4" s="817"/>
      <c r="G4" s="817"/>
      <c r="H4" s="1131"/>
      <c r="I4" s="1131"/>
    </row>
    <row r="5" spans="1:9">
      <c r="B5" s="817" t="s">
        <v>315</v>
      </c>
      <c r="C5" s="817"/>
      <c r="D5" s="817"/>
      <c r="E5" s="817"/>
      <c r="F5" s="817"/>
      <c r="G5" s="817"/>
      <c r="H5" s="1131"/>
      <c r="I5" s="1131"/>
    </row>
    <row r="6" spans="1:9">
      <c r="A6" s="815" t="s">
        <v>316</v>
      </c>
      <c r="B6" s="815"/>
      <c r="C6" s="816" t="str">
        <f>[2]Mastersheet!G4</f>
        <v>SECONDARY EDUCATION</v>
      </c>
      <c r="D6" s="816"/>
      <c r="E6" s="816"/>
      <c r="F6" s="816"/>
      <c r="G6" s="816"/>
      <c r="H6" s="816"/>
      <c r="I6" s="816"/>
    </row>
    <row r="7" spans="1:9">
      <c r="A7" s="815" t="s">
        <v>317</v>
      </c>
      <c r="B7" s="815"/>
      <c r="C7" s="816" t="str">
        <f>[2]Mastersheet!B5</f>
        <v>DIRECTOR SECONDARY EDUCATION, RAJASTHAN, BIKANER</v>
      </c>
      <c r="D7" s="816"/>
      <c r="E7" s="816"/>
      <c r="F7" s="816"/>
      <c r="G7" s="816"/>
      <c r="H7" s="816"/>
      <c r="I7" s="816"/>
    </row>
    <row r="8" spans="1:9">
      <c r="A8" s="109">
        <v>1</v>
      </c>
      <c r="B8" s="815" t="s">
        <v>318</v>
      </c>
      <c r="C8" s="815"/>
      <c r="D8" s="815"/>
      <c r="E8" s="815"/>
      <c r="F8" s="816" t="str">
        <f>[2]Mastersheet!B3</f>
        <v xml:space="preserve">PRAVESH KUMAR SHARMA </v>
      </c>
      <c r="G8" s="816"/>
      <c r="H8" s="816"/>
      <c r="I8" s="816"/>
    </row>
    <row r="9" spans="1:9">
      <c r="A9" s="109"/>
      <c r="B9" s="816" t="str">
        <f>[2]Mastersheet!B4</f>
        <v>ASSISTANT ACCOUNT OFFICER -I</v>
      </c>
      <c r="C9" s="816"/>
      <c r="D9" s="816"/>
      <c r="E9" s="816"/>
      <c r="F9" s="816"/>
      <c r="G9" s="815" t="s">
        <v>2</v>
      </c>
      <c r="H9" s="815"/>
      <c r="I9" s="815"/>
    </row>
    <row r="10" spans="1:9">
      <c r="A10" s="109"/>
      <c r="B10" s="816" t="s">
        <v>319</v>
      </c>
      <c r="C10" s="816"/>
      <c r="D10" s="816" t="str">
        <f>[2]Pravesh!D226</f>
        <v>retired/is to retire</v>
      </c>
      <c r="E10" s="816"/>
      <c r="F10" s="110" t="s">
        <v>320</v>
      </c>
      <c r="G10" s="818" t="str">
        <f>[2]Mastersheet!H62</f>
        <v>31/03/2027</v>
      </c>
      <c r="H10" s="818"/>
      <c r="I10" s="818"/>
    </row>
    <row r="11" spans="1:9" ht="23.25" customHeight="1">
      <c r="A11" s="111">
        <v>2</v>
      </c>
      <c r="B11" s="819" t="s">
        <v>321</v>
      </c>
      <c r="C11" s="819"/>
      <c r="D11" s="819"/>
      <c r="E11" s="820" t="str">
        <f>[2]Pravesh!I128</f>
        <v>31/03/2027</v>
      </c>
      <c r="F11" s="821"/>
      <c r="G11" s="816" t="s">
        <v>322</v>
      </c>
      <c r="H11" s="816"/>
      <c r="I11" s="816"/>
    </row>
    <row r="12" spans="1:9">
      <c r="A12" s="111"/>
      <c r="B12" s="822" t="s">
        <v>323</v>
      </c>
      <c r="C12" s="822"/>
      <c r="D12" s="822"/>
      <c r="E12" s="822"/>
      <c r="F12" s="112" t="s">
        <v>324</v>
      </c>
      <c r="G12" s="823">
        <f>[2]Mastersheet!F39</f>
        <v>80200</v>
      </c>
      <c r="H12" s="823"/>
      <c r="I12" s="823"/>
    </row>
    <row r="13" spans="1:9">
      <c r="A13" s="111"/>
      <c r="B13" s="822" t="s">
        <v>325</v>
      </c>
      <c r="C13" s="822"/>
      <c r="D13" s="822"/>
      <c r="E13" s="822"/>
      <c r="F13" s="112" t="s">
        <v>324</v>
      </c>
      <c r="G13" s="823">
        <f>[2]Mastersheet!F40</f>
        <v>0</v>
      </c>
      <c r="H13" s="823"/>
      <c r="I13" s="823"/>
    </row>
    <row r="14" spans="1:9">
      <c r="A14" s="111"/>
      <c r="B14" s="822" t="s">
        <v>326</v>
      </c>
      <c r="C14" s="822"/>
      <c r="D14" s="822"/>
      <c r="E14" s="822"/>
      <c r="F14" s="112" t="s">
        <v>324</v>
      </c>
      <c r="G14" s="823">
        <f>[2]Mastersheet!F41</f>
        <v>0</v>
      </c>
      <c r="H14" s="823"/>
      <c r="I14" s="823"/>
    </row>
    <row r="15" spans="1:9" ht="18.75">
      <c r="A15" s="111"/>
      <c r="B15" s="822" t="s">
        <v>327</v>
      </c>
      <c r="C15" s="822"/>
      <c r="D15" s="822"/>
      <c r="E15" s="822"/>
      <c r="F15" s="113"/>
      <c r="G15" s="824"/>
      <c r="H15" s="825"/>
      <c r="I15" s="826"/>
    </row>
    <row r="16" spans="1:9">
      <c r="A16" s="111"/>
      <c r="B16" s="822" t="str">
        <f>[2]Mastersheet!G40</f>
        <v xml:space="preserve">D.A. Rate @  28%  </v>
      </c>
      <c r="C16" s="822"/>
      <c r="D16" s="822"/>
      <c r="E16" s="822"/>
      <c r="F16" s="112" t="s">
        <v>324</v>
      </c>
      <c r="G16" s="823">
        <f>[2]Mastersheet!H40</f>
        <v>22456</v>
      </c>
      <c r="H16" s="823"/>
      <c r="I16" s="823"/>
    </row>
    <row r="17" spans="1:10">
      <c r="A17" s="111"/>
      <c r="B17" s="822" t="str">
        <f>CONCATENATE("House Rent Allowance","  ","@","  ",[2]Mastersheet!B43*100,"%")</f>
        <v>House Rent Allowance  @  18%</v>
      </c>
      <c r="C17" s="822"/>
      <c r="D17" s="822"/>
      <c r="E17" s="822"/>
      <c r="F17" s="112" t="s">
        <v>324</v>
      </c>
      <c r="G17" s="823">
        <f>[2]Mastersheet!H41</f>
        <v>14436</v>
      </c>
      <c r="H17" s="823"/>
      <c r="I17" s="823"/>
    </row>
    <row r="18" spans="1:10">
      <c r="A18" s="111"/>
      <c r="B18" s="822" t="s">
        <v>328</v>
      </c>
      <c r="C18" s="822"/>
      <c r="D18" s="822"/>
      <c r="E18" s="822"/>
      <c r="F18" s="112" t="s">
        <v>324</v>
      </c>
      <c r="G18" s="823">
        <f>[2]Mastersheet!F42</f>
        <v>620</v>
      </c>
      <c r="H18" s="823"/>
      <c r="I18" s="823"/>
    </row>
    <row r="19" spans="1:10">
      <c r="A19" s="111"/>
      <c r="B19" s="822" t="s">
        <v>329</v>
      </c>
      <c r="C19" s="822"/>
      <c r="D19" s="822"/>
      <c r="E19" s="822"/>
      <c r="F19" s="112" t="s">
        <v>324</v>
      </c>
      <c r="G19" s="823">
        <f>[2]Mastersheet!F43</f>
        <v>0</v>
      </c>
      <c r="H19" s="823"/>
      <c r="I19" s="823"/>
    </row>
    <row r="20" spans="1:10" ht="18.75" thickBot="1">
      <c r="A20" s="111"/>
      <c r="B20" s="827" t="str">
        <f>[2]Pravesh!$K$406</f>
        <v/>
      </c>
      <c r="C20" s="828"/>
      <c r="D20" s="828"/>
      <c r="E20" s="828"/>
      <c r="F20" s="114" t="s">
        <v>330</v>
      </c>
      <c r="G20" s="823">
        <f>SUM(G12:I14,G16:I19)</f>
        <v>117712</v>
      </c>
      <c r="H20" s="823"/>
      <c r="I20" s="823"/>
    </row>
    <row r="21" spans="1:10" ht="18" customHeight="1">
      <c r="A21" s="111">
        <v>3</v>
      </c>
      <c r="B21" s="829" t="s">
        <v>331</v>
      </c>
      <c r="C21" s="829"/>
      <c r="D21" s="829"/>
      <c r="E21" s="829"/>
      <c r="F21" s="829"/>
      <c r="G21" s="830" t="str">
        <f>B9</f>
        <v>ASSISTANT ACCOUNT OFFICER -I</v>
      </c>
      <c r="H21" s="831"/>
      <c r="I21" s="831"/>
    </row>
    <row r="22" spans="1:10" ht="18" customHeight="1">
      <c r="A22" s="111"/>
      <c r="B22" s="829" t="s">
        <v>332</v>
      </c>
      <c r="C22" s="829"/>
      <c r="D22" s="815" t="str">
        <f>[2]Mastersheet!B41</f>
        <v>afternoon of.</v>
      </c>
      <c r="E22" s="815"/>
      <c r="H22" s="110"/>
      <c r="I22" s="110"/>
    </row>
    <row r="23" spans="1:10" ht="18" customHeight="1">
      <c r="A23" s="111">
        <v>4</v>
      </c>
      <c r="B23" s="829" t="s">
        <v>333</v>
      </c>
      <c r="C23" s="829"/>
      <c r="D23" s="829"/>
      <c r="E23" s="829"/>
      <c r="F23" s="829"/>
      <c r="G23" s="829"/>
      <c r="H23" s="829"/>
      <c r="I23" s="829"/>
    </row>
    <row r="24" spans="1:10" ht="18" customHeight="1">
      <c r="A24" s="109"/>
      <c r="B24" s="836" t="s">
        <v>334</v>
      </c>
      <c r="C24" s="836"/>
      <c r="D24" s="836"/>
      <c r="E24" s="834" t="s">
        <v>335</v>
      </c>
      <c r="F24" s="834" t="s">
        <v>336</v>
      </c>
      <c r="G24" s="834" t="s">
        <v>337</v>
      </c>
      <c r="H24" s="834" t="s">
        <v>338</v>
      </c>
      <c r="I24" s="834" t="s">
        <v>200</v>
      </c>
    </row>
    <row r="25" spans="1:10">
      <c r="A25" s="111"/>
      <c r="B25" s="836"/>
      <c r="C25" s="836"/>
      <c r="D25" s="836"/>
      <c r="E25" s="838"/>
      <c r="F25" s="834"/>
      <c r="G25" s="834"/>
      <c r="H25" s="834"/>
      <c r="I25" s="834"/>
      <c r="J25" s="115"/>
    </row>
    <row r="26" spans="1:10" ht="11.25" customHeight="1">
      <c r="A26" s="111"/>
      <c r="B26" s="837"/>
      <c r="C26" s="837"/>
      <c r="D26" s="837"/>
      <c r="E26" s="839"/>
      <c r="F26" s="835"/>
      <c r="G26" s="835"/>
      <c r="H26" s="835"/>
      <c r="I26" s="835"/>
      <c r="J26" s="115"/>
    </row>
    <row r="27" spans="1:10">
      <c r="A27" s="116" t="s">
        <v>203</v>
      </c>
      <c r="B27" s="832" t="s">
        <v>339</v>
      </c>
      <c r="C27" s="832"/>
      <c r="D27" s="832"/>
      <c r="E27" s="117"/>
      <c r="F27" s="117"/>
      <c r="G27" s="117"/>
      <c r="H27" s="117"/>
      <c r="I27" s="117"/>
      <c r="J27" s="115"/>
    </row>
    <row r="28" spans="1:10">
      <c r="A28" s="116"/>
      <c r="B28" s="832"/>
      <c r="C28" s="832"/>
      <c r="D28" s="832"/>
      <c r="E28" s="118" t="str">
        <f>IF([2]Recovery!E26&gt;0,[2]Recovery!E26,"NIL")</f>
        <v>NIL</v>
      </c>
      <c r="F28" s="118" t="str">
        <f>IF([2]Recovery!F26&gt;0,[2]Recovery!F26,"NIL")</f>
        <v>NIL</v>
      </c>
      <c r="G28" s="118" t="str">
        <f>IF([2]Recovery!G26&gt;0,[2]Recovery!G26,"NIL")</f>
        <v>NIL</v>
      </c>
      <c r="H28" s="118" t="str">
        <f>IF([2]Recovery!H26&gt;0,[2]Recovery!H26,"NIL")</f>
        <v>NIL</v>
      </c>
      <c r="I28" s="118" t="str">
        <f>IF([2]Recovery!I26&gt;0,[2]Recovery!I26,"NIL")</f>
        <v>NIL</v>
      </c>
    </row>
    <row r="29" spans="1:10">
      <c r="A29" s="109" t="s">
        <v>340</v>
      </c>
      <c r="B29" s="832" t="s">
        <v>341</v>
      </c>
      <c r="C29" s="832"/>
      <c r="D29" s="832"/>
      <c r="E29" s="117"/>
      <c r="F29" s="117"/>
      <c r="G29" s="117"/>
      <c r="H29" s="117"/>
      <c r="I29" s="117"/>
    </row>
    <row r="30" spans="1:10">
      <c r="A30" s="109"/>
      <c r="B30" s="832" t="s">
        <v>207</v>
      </c>
      <c r="C30" s="832"/>
      <c r="D30" s="96" t="s">
        <v>203</v>
      </c>
      <c r="E30" s="119" t="str">
        <f>IF([2]Recovery!E28&gt;0,[2]Recovery!E28,"NIL")</f>
        <v>NIL</v>
      </c>
      <c r="F30" s="119" t="str">
        <f>IF([2]Recovery!F28&gt;0,[2]Recovery!F28,"NIL")</f>
        <v>NIL</v>
      </c>
      <c r="G30" s="119" t="str">
        <f>IF([2]Recovery!G28&gt;0,[2]Recovery!G28,"NIL")</f>
        <v>NIL</v>
      </c>
      <c r="H30" s="119" t="str">
        <f>IF([2]Recovery!H28&gt;0,[2]Recovery!H28,"NIL")</f>
        <v>NIL</v>
      </c>
      <c r="I30" s="119" t="str">
        <f>IF([2]Recovery!I28&gt;0,[2]Recovery!I28,"NIL")</f>
        <v>NIL</v>
      </c>
    </row>
    <row r="31" spans="1:10">
      <c r="A31" s="109"/>
      <c r="B31" s="833"/>
      <c r="C31" s="833"/>
      <c r="D31" s="96" t="s">
        <v>340</v>
      </c>
      <c r="E31" s="119" t="str">
        <f>IF([2]Recovery!E29&gt;0,[2]Recovery!E29,"NIL")</f>
        <v>NIL</v>
      </c>
      <c r="F31" s="119" t="str">
        <f>IF([2]Recovery!F29&gt;0,[2]Recovery!F29,"NIL")</f>
        <v>NIL</v>
      </c>
      <c r="G31" s="119" t="str">
        <f>IF([2]Recovery!G29&gt;0,[2]Recovery!G29,"NIL")</f>
        <v>NIL</v>
      </c>
      <c r="H31" s="119" t="str">
        <f>IF([2]Recovery!H29&gt;0,[2]Recovery!H29,"NIL")</f>
        <v>NIL</v>
      </c>
      <c r="I31" s="119" t="str">
        <f>IF([2]Recovery!I29&gt;0,[2]Recovery!I29,"NIL")</f>
        <v>NIL</v>
      </c>
    </row>
    <row r="32" spans="1:10" ht="18" customHeight="1">
      <c r="A32" s="109"/>
      <c r="B32" s="832" t="s">
        <v>342</v>
      </c>
      <c r="C32" s="833"/>
      <c r="D32" s="96" t="s">
        <v>203</v>
      </c>
      <c r="E32" s="119" t="str">
        <f>IF([2]Recovery!E30&gt;0,[2]Recovery!E30,"NIL")</f>
        <v>NIL</v>
      </c>
      <c r="F32" s="119" t="str">
        <f>IF([2]Recovery!F30&gt;0,[2]Recovery!F30,"NIL")</f>
        <v>NIL</v>
      </c>
      <c r="G32" s="119" t="str">
        <f>IF([2]Recovery!G30&gt;0,[2]Recovery!G30,"NIL")</f>
        <v>NIL</v>
      </c>
      <c r="H32" s="119" t="str">
        <f>IF([2]Recovery!H30&gt;0,[2]Recovery!H30,"NIL")</f>
        <v>NIL</v>
      </c>
      <c r="I32" s="119" t="str">
        <f>IF([2]Recovery!I30&gt;0,[2]Recovery!I30,"NIL")</f>
        <v>NIL</v>
      </c>
    </row>
    <row r="33" spans="1:9">
      <c r="A33" s="109"/>
      <c r="B33" s="833"/>
      <c r="C33" s="833"/>
      <c r="D33" s="96" t="s">
        <v>340</v>
      </c>
      <c r="E33" s="119" t="str">
        <f>IF([2]Recovery!E31&gt;0,[2]Recovery!E31,"NIL")</f>
        <v>NIL</v>
      </c>
      <c r="F33" s="119" t="str">
        <f>IF([2]Recovery!F31&gt;0,[2]Recovery!F31,"NIL")</f>
        <v>NIL</v>
      </c>
      <c r="G33" s="119" t="str">
        <f>IF([2]Recovery!G31&gt;0,[2]Recovery!G31,"NIL")</f>
        <v>NIL</v>
      </c>
      <c r="H33" s="119" t="str">
        <f>IF([2]Recovery!H31&gt;0,[2]Recovery!H31,"NIL")</f>
        <v>NIL</v>
      </c>
      <c r="I33" s="119" t="str">
        <f>IF([2]Recovery!I31&gt;0,[2]Recovery!I31,"NIL")</f>
        <v>NIL</v>
      </c>
    </row>
    <row r="34" spans="1:9">
      <c r="A34" s="109"/>
      <c r="B34" s="833"/>
      <c r="C34" s="833"/>
      <c r="D34" s="96" t="s">
        <v>215</v>
      </c>
      <c r="E34" s="119" t="str">
        <f>IF([2]Recovery!E32&gt;0,[2]Recovery!E32,"NIL")</f>
        <v>NIL</v>
      </c>
      <c r="F34" s="119" t="str">
        <f>IF([2]Recovery!F32&gt;0,[2]Recovery!F32,"NIL")</f>
        <v>NIL</v>
      </c>
      <c r="G34" s="119" t="str">
        <f>IF([2]Recovery!G32&gt;0,[2]Recovery!G32,"NIL")</f>
        <v>NIL</v>
      </c>
      <c r="H34" s="119" t="str">
        <f>IF([2]Recovery!H32&gt;0,[2]Recovery!H32,"NIL")</f>
        <v>NIL</v>
      </c>
      <c r="I34" s="119" t="str">
        <f>IF([2]Recovery!I32&gt;0,[2]Recovery!I32,"NIL")</f>
        <v>NIL</v>
      </c>
    </row>
    <row r="35" spans="1:9">
      <c r="A35" s="109"/>
      <c r="B35" s="832" t="s">
        <v>214</v>
      </c>
      <c r="C35" s="832"/>
      <c r="D35" s="96" t="s">
        <v>203</v>
      </c>
      <c r="E35" s="119" t="str">
        <f>IF([2]Recovery!E33&gt;0,[2]Recovery!E33,"NIL")</f>
        <v>NIL</v>
      </c>
      <c r="F35" s="119" t="str">
        <f>IF([2]Recovery!F33&gt;0,[2]Recovery!F33,"NIL")</f>
        <v>NIL</v>
      </c>
      <c r="G35" s="119" t="str">
        <f>IF([2]Recovery!G33&gt;0,[2]Recovery!G33,"NIL")</f>
        <v>NIL</v>
      </c>
      <c r="H35" s="119" t="str">
        <f>IF([2]Recovery!H33&gt;0,[2]Recovery!H33,"NIL")</f>
        <v>NIL</v>
      </c>
      <c r="I35" s="119" t="str">
        <f>IF([2]Recovery!I33&gt;0,[2]Recovery!I33,"NIL")</f>
        <v>NIL</v>
      </c>
    </row>
    <row r="36" spans="1:9">
      <c r="A36" s="109"/>
      <c r="B36" s="833" t="s">
        <v>203</v>
      </c>
      <c r="C36" s="833"/>
      <c r="D36" s="96" t="s">
        <v>340</v>
      </c>
      <c r="E36" s="119" t="str">
        <f>IF([2]Recovery!E34&gt;0,[2]Recovery!E34,"NIL")</f>
        <v>NIL</v>
      </c>
      <c r="F36" s="119" t="str">
        <f>IF([2]Recovery!F34&gt;0,[2]Recovery!F34,"NIL")</f>
        <v>NIL</v>
      </c>
      <c r="G36" s="119" t="str">
        <f>IF([2]Recovery!G34&gt;0,[2]Recovery!G34,"NIL")</f>
        <v>NIL</v>
      </c>
      <c r="H36" s="119" t="str">
        <f>IF([2]Recovery!H34&gt;0,[2]Recovery!H34,"NIL")</f>
        <v>NIL</v>
      </c>
      <c r="I36" s="119" t="str">
        <f>IF([2]Recovery!I34&gt;0,[2]Recovery!I34,"NIL")</f>
        <v>NIL</v>
      </c>
    </row>
    <row r="37" spans="1:9">
      <c r="A37" s="109" t="s">
        <v>215</v>
      </c>
      <c r="B37" s="832" t="s">
        <v>343</v>
      </c>
      <c r="C37" s="833"/>
      <c r="D37" s="96" t="s">
        <v>62</v>
      </c>
      <c r="E37" s="119" t="str">
        <f>IF([2]Recovery!E35&gt;0,[2]Recovery!E35,"NIL")</f>
        <v>NIL</v>
      </c>
      <c r="F37" s="119" t="str">
        <f>IF([2]Recovery!F35&gt;0,[2]Recovery!F35,"NIL")</f>
        <v>NIL</v>
      </c>
      <c r="G37" s="119" t="str">
        <f>IF([2]Recovery!G35&gt;0,[2]Recovery!G35,"NIL")</f>
        <v>NIL</v>
      </c>
      <c r="H37" s="119" t="str">
        <f>IF([2]Recovery!H35&gt;0,[2]Recovery!H35,"NIL")</f>
        <v>NIL</v>
      </c>
      <c r="I37" s="119" t="str">
        <f>IF([2]Recovery!I35&gt;0,[2]Recovery!I35,"NIL")</f>
        <v>NIL</v>
      </c>
    </row>
    <row r="38" spans="1:9">
      <c r="A38" s="109"/>
      <c r="B38" s="833"/>
      <c r="C38" s="833"/>
      <c r="D38" s="96" t="s">
        <v>64</v>
      </c>
      <c r="E38" s="119" t="str">
        <f>IF([2]Recovery!E36&gt;0,[2]Recovery!E36,"NIL")</f>
        <v>NIL</v>
      </c>
      <c r="F38" s="119" t="str">
        <f>IF([2]Recovery!F36&gt;0,[2]Recovery!F36,"NIL")</f>
        <v>NIL</v>
      </c>
      <c r="G38" s="119" t="str">
        <f>IF([2]Recovery!G36&gt;0,[2]Recovery!G36,"NIL")</f>
        <v>NIL</v>
      </c>
      <c r="H38" s="119" t="str">
        <f>IF([2]Recovery!H36&gt;0,[2]Recovery!H36,"NIL")</f>
        <v>NIL</v>
      </c>
      <c r="I38" s="119" t="str">
        <f>IF([2]Recovery!I36&gt;0,[2]Recovery!I36,"NIL")</f>
        <v>NIL</v>
      </c>
    </row>
    <row r="39" spans="1:9">
      <c r="A39" s="109"/>
      <c r="B39" s="833"/>
      <c r="C39" s="833"/>
      <c r="D39" s="96" t="s">
        <v>92</v>
      </c>
      <c r="E39" s="119" t="str">
        <f>IF([2]Recovery!E37&gt;0,[2]Recovery!E37,"NIL")</f>
        <v>NIL</v>
      </c>
      <c r="F39" s="119" t="str">
        <f>IF([2]Recovery!F37&gt;0,[2]Recovery!F37,"NIL")</f>
        <v>NIL</v>
      </c>
      <c r="G39" s="119" t="str">
        <f>IF([2]Recovery!G37&gt;0,[2]Recovery!G37,"NIL")</f>
        <v>NIL</v>
      </c>
      <c r="H39" s="119" t="str">
        <f>IF([2]Recovery!H37&gt;0,[2]Recovery!H37,"NIL")</f>
        <v>NIL</v>
      </c>
      <c r="I39" s="119" t="str">
        <f>IF([2]Recovery!I37&gt;0,[2]Recovery!I37,"NIL")</f>
        <v>NIL</v>
      </c>
    </row>
    <row r="40" spans="1:9">
      <c r="A40" s="109" t="s">
        <v>344</v>
      </c>
      <c r="B40" s="832" t="s">
        <v>218</v>
      </c>
      <c r="C40" s="833"/>
      <c r="D40" s="96" t="s">
        <v>62</v>
      </c>
      <c r="E40" s="119" t="str">
        <f>IF([2]Recovery!E38&gt;0,[2]Recovery!E38,"NIL")</f>
        <v>NIL</v>
      </c>
      <c r="F40" s="119" t="str">
        <f>IF([2]Recovery!F38&gt;0,[2]Recovery!F38,"NIL")</f>
        <v>NIL</v>
      </c>
      <c r="G40" s="119" t="str">
        <f>IF([2]Recovery!G38&gt;0,[2]Recovery!G38,"NIL")</f>
        <v>NIL</v>
      </c>
      <c r="H40" s="119" t="str">
        <f>IF([2]Recovery!H38&gt;0,[2]Recovery!H38,"NIL")</f>
        <v>NIL</v>
      </c>
      <c r="I40" s="119" t="str">
        <f>IF([2]Recovery!I38&gt;0,[2]Recovery!I38,"NIL")</f>
        <v>NIL</v>
      </c>
    </row>
    <row r="41" spans="1:9">
      <c r="A41" s="109"/>
      <c r="B41" s="833"/>
      <c r="C41" s="833"/>
      <c r="D41" s="96" t="s">
        <v>64</v>
      </c>
      <c r="E41" s="119" t="str">
        <f>IF([2]Recovery!E39&gt;0,[2]Recovery!E39,"NIL")</f>
        <v>NIL</v>
      </c>
      <c r="F41" s="119" t="str">
        <f>IF([2]Recovery!F39&gt;0,[2]Recovery!F39,"NIL")</f>
        <v>NIL</v>
      </c>
      <c r="G41" s="119" t="str">
        <f>IF([2]Recovery!G39&gt;0,[2]Recovery!G39,"NIL")</f>
        <v>NIL</v>
      </c>
      <c r="H41" s="119" t="str">
        <f>IF([2]Recovery!H39&gt;0,[2]Recovery!H39,"NIL")</f>
        <v>NIL</v>
      </c>
      <c r="I41" s="119" t="str">
        <f>IF([2]Recovery!I39&gt;0,[2]Recovery!I39,"NIL")</f>
        <v>NIL</v>
      </c>
    </row>
    <row r="42" spans="1:9">
      <c r="A42" s="109"/>
      <c r="B42" s="833"/>
      <c r="C42" s="833"/>
      <c r="D42" s="96" t="s">
        <v>92</v>
      </c>
      <c r="E42" s="118" t="str">
        <f>IF([2]Recovery!E40&gt;0,[2]Recovery!E40,"NIL")</f>
        <v>NIL</v>
      </c>
      <c r="F42" s="118" t="str">
        <f>IF([2]Recovery!F40&gt;0,[2]Recovery!F40,"NIL")</f>
        <v>NIL</v>
      </c>
      <c r="G42" s="118" t="str">
        <f>IF([2]Recovery!G40&gt;0,[2]Recovery!G40,"NIL")</f>
        <v>NIL</v>
      </c>
      <c r="H42" s="118" t="str">
        <f>IF([2]Recovery!H40&gt;0,[2]Recovery!H40,"NIL")</f>
        <v>NIL</v>
      </c>
      <c r="I42" s="118" t="str">
        <f>IF([2]Recovery!I40&gt;0,[2]Recovery!I40,"NIL")</f>
        <v>NIL</v>
      </c>
    </row>
    <row r="43" spans="1:9">
      <c r="A43" s="109"/>
      <c r="B43" s="110"/>
      <c r="C43" s="110"/>
      <c r="D43" s="110"/>
      <c r="E43" s="110"/>
      <c r="F43" s="110"/>
      <c r="G43" s="110"/>
      <c r="H43" s="110"/>
      <c r="I43" s="110"/>
    </row>
    <row r="44" spans="1:9">
      <c r="A44" s="109"/>
      <c r="B44" s="110"/>
      <c r="C44" s="110"/>
      <c r="D44" s="110"/>
      <c r="E44" s="816" t="s">
        <v>345</v>
      </c>
      <c r="F44" s="816"/>
      <c r="G44" s="816"/>
      <c r="H44" s="816"/>
      <c r="I44" s="816"/>
    </row>
    <row r="45" spans="1:9">
      <c r="A45" s="109"/>
      <c r="B45" s="110"/>
      <c r="C45" s="110"/>
      <c r="D45" s="110"/>
      <c r="E45" s="816" t="s">
        <v>346</v>
      </c>
      <c r="F45" s="816"/>
      <c r="G45" s="816"/>
      <c r="H45" s="816"/>
      <c r="I45" s="816"/>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50"/>
  <dimension ref="A1:N83"/>
  <sheetViews>
    <sheetView view="pageBreakPreview" topLeftCell="A70" zoomScaleSheetLayoutView="100" workbookViewId="0">
      <selection activeCell="B39" sqref="B39:I40"/>
    </sheetView>
  </sheetViews>
  <sheetFormatPr defaultColWidth="9.140625" defaultRowHeight="18"/>
  <cols>
    <col min="1" max="1" width="10" style="122" customWidth="1"/>
    <col min="2" max="3" width="9.140625" style="122"/>
    <col min="4" max="4" width="12" style="122" customWidth="1"/>
    <col min="5" max="5" width="9.140625" style="122"/>
    <col min="6" max="6" width="10.5703125" style="122" customWidth="1"/>
    <col min="7" max="7" width="12" style="122" customWidth="1"/>
    <col min="8" max="8" width="9.140625" style="122"/>
    <col min="9" max="9" width="13.140625" style="122" customWidth="1"/>
    <col min="10" max="13" width="9.140625" style="122"/>
    <col min="14" max="14" width="0" style="122" hidden="1" customWidth="1"/>
    <col min="15" max="16384" width="9.140625" style="122"/>
  </cols>
  <sheetData>
    <row r="1" spans="1:14">
      <c r="A1" s="120"/>
      <c r="B1" s="120"/>
      <c r="C1" s="120"/>
      <c r="D1" s="120"/>
      <c r="E1" s="120"/>
      <c r="F1" s="120"/>
      <c r="G1" s="120"/>
      <c r="H1" s="120"/>
      <c r="I1" s="121">
        <v>16</v>
      </c>
      <c r="N1" s="122" t="str">
        <f>'[2]Family data'!$B$3</f>
        <v>Family</v>
      </c>
    </row>
    <row r="2" spans="1:14">
      <c r="B2" s="842" t="s">
        <v>347</v>
      </c>
      <c r="C2" s="842"/>
      <c r="D2" s="842"/>
      <c r="E2" s="842"/>
      <c r="F2" s="842"/>
      <c r="G2" s="842"/>
      <c r="H2" s="843" t="str">
        <f>IF($N$1="No Family","The form 1 is not applicable due to pensioner have no family","")</f>
        <v/>
      </c>
      <c r="I2" s="843"/>
    </row>
    <row r="3" spans="1:14">
      <c r="B3" s="844" t="s">
        <v>348</v>
      </c>
      <c r="C3" s="844"/>
      <c r="D3" s="844"/>
      <c r="E3" s="844"/>
      <c r="F3" s="844"/>
      <c r="G3" s="844"/>
      <c r="H3" s="843"/>
      <c r="I3" s="843"/>
    </row>
    <row r="4" spans="1:14">
      <c r="B4" s="842" t="s">
        <v>349</v>
      </c>
      <c r="C4" s="842"/>
      <c r="D4" s="842"/>
      <c r="E4" s="842"/>
      <c r="F4" s="842"/>
      <c r="G4" s="842"/>
      <c r="H4" s="843"/>
      <c r="I4" s="843"/>
    </row>
    <row r="5" spans="1:14">
      <c r="A5" s="123"/>
      <c r="B5" s="123"/>
      <c r="C5" s="123"/>
      <c r="D5" s="123"/>
      <c r="E5" s="123"/>
      <c r="F5" s="123"/>
      <c r="G5" s="123"/>
      <c r="H5" s="843"/>
      <c r="I5" s="843"/>
    </row>
    <row r="6" spans="1:14" ht="18" customHeight="1">
      <c r="A6" s="845" t="s">
        <v>350</v>
      </c>
      <c r="B6" s="846"/>
      <c r="C6" s="846"/>
      <c r="D6" s="846"/>
      <c r="E6" s="846"/>
      <c r="F6" s="846"/>
      <c r="G6" s="846"/>
      <c r="H6" s="846"/>
      <c r="I6" s="846"/>
    </row>
    <row r="7" spans="1:14">
      <c r="A7" s="846"/>
      <c r="B7" s="846"/>
      <c r="C7" s="846"/>
      <c r="D7" s="846"/>
      <c r="E7" s="846"/>
      <c r="F7" s="846"/>
      <c r="G7" s="846"/>
      <c r="H7" s="846"/>
      <c r="I7" s="846"/>
    </row>
    <row r="8" spans="1:14" ht="15.75" customHeight="1">
      <c r="A8" s="124" t="str">
        <f>IF($N$1="No Family","--N.A.--","I  ")</f>
        <v xml:space="preserve">I  </v>
      </c>
      <c r="B8" s="840" t="str">
        <f>IF($N$1="No Family","--N.A.--",[2]Mastersheet!B3)</f>
        <v xml:space="preserve">PRAVESH KUMAR SHARMA </v>
      </c>
      <c r="C8" s="840"/>
      <c r="D8" s="840"/>
      <c r="E8" s="840"/>
      <c r="F8" s="840"/>
      <c r="G8" s="841" t="s">
        <v>351</v>
      </c>
      <c r="H8" s="841"/>
      <c r="I8" s="841"/>
    </row>
    <row r="9" spans="1:14" ht="14.25" customHeight="1">
      <c r="A9" s="847" t="s">
        <v>352</v>
      </c>
      <c r="B9" s="847"/>
      <c r="C9" s="847"/>
      <c r="D9" s="847"/>
      <c r="E9" s="847"/>
      <c r="F9" s="847"/>
      <c r="G9" s="847"/>
      <c r="H9" s="847"/>
      <c r="I9" s="847"/>
    </row>
    <row r="10" spans="1:14" ht="14.25" customHeight="1">
      <c r="A10" s="847"/>
      <c r="B10" s="847"/>
      <c r="C10" s="847"/>
      <c r="D10" s="847"/>
      <c r="E10" s="847"/>
      <c r="F10" s="847"/>
      <c r="G10" s="847"/>
      <c r="H10" s="847"/>
      <c r="I10" s="847"/>
    </row>
    <row r="11" spans="1:14" ht="14.25" customHeight="1">
      <c r="A11" s="847"/>
      <c r="B11" s="847"/>
      <c r="C11" s="847"/>
      <c r="D11" s="847"/>
      <c r="E11" s="847"/>
      <c r="F11" s="847"/>
      <c r="G11" s="847"/>
      <c r="H11" s="847"/>
      <c r="I11" s="847"/>
    </row>
    <row r="12" spans="1:14" ht="14.25" customHeight="1">
      <c r="A12" s="848"/>
      <c r="B12" s="848"/>
      <c r="C12" s="848"/>
      <c r="D12" s="848"/>
      <c r="E12" s="848"/>
      <c r="F12" s="848"/>
      <c r="G12" s="848"/>
      <c r="H12" s="848"/>
      <c r="I12" s="848"/>
    </row>
    <row r="13" spans="1:14">
      <c r="A13" s="849" t="s">
        <v>353</v>
      </c>
      <c r="B13" s="849"/>
      <c r="C13" s="849"/>
      <c r="D13" s="849"/>
      <c r="E13" s="850" t="s">
        <v>354</v>
      </c>
      <c r="F13" s="851"/>
      <c r="G13" s="850" t="s">
        <v>355</v>
      </c>
      <c r="H13" s="850" t="s">
        <v>356</v>
      </c>
      <c r="I13" s="851"/>
    </row>
    <row r="14" spans="1:14" ht="18" customHeight="1">
      <c r="A14" s="850" t="s">
        <v>357</v>
      </c>
      <c r="B14" s="850"/>
      <c r="C14" s="850"/>
      <c r="D14" s="850"/>
      <c r="E14" s="851"/>
      <c r="F14" s="851"/>
      <c r="G14" s="850"/>
      <c r="H14" s="851"/>
      <c r="I14" s="851"/>
    </row>
    <row r="15" spans="1:14">
      <c r="A15" s="850"/>
      <c r="B15" s="850"/>
      <c r="C15" s="850"/>
      <c r="D15" s="850"/>
      <c r="E15" s="851"/>
      <c r="F15" s="851"/>
      <c r="G15" s="850"/>
      <c r="H15" s="851"/>
      <c r="I15" s="851"/>
    </row>
    <row r="16" spans="1:14">
      <c r="A16" s="849">
        <v>1</v>
      </c>
      <c r="B16" s="849"/>
      <c r="C16" s="849"/>
      <c r="D16" s="849"/>
      <c r="E16" s="849">
        <v>2</v>
      </c>
      <c r="F16" s="849"/>
      <c r="G16" s="125">
        <v>3</v>
      </c>
      <c r="H16" s="849">
        <v>4</v>
      </c>
      <c r="I16" s="849"/>
    </row>
    <row r="17" spans="1:9">
      <c r="A17" s="852" t="str">
        <f>IF('[2]Family data'!$B$3="No Family","",IF('[2]Family data'!H11="Original nominee",'[2]Family data'!A11,""))</f>
        <v>ABCD</v>
      </c>
      <c r="B17" s="853"/>
      <c r="C17" s="853"/>
      <c r="D17" s="854"/>
      <c r="E17" s="855" t="str">
        <f>IF('[2]Family data'!$B$3="No Family","",IF('[2]Family data'!H11="Original nominee",'[2]Family data'!B11,""))</f>
        <v>Wife</v>
      </c>
      <c r="F17" s="856"/>
      <c r="G17" s="126">
        <f ca="1">IF('[2]Family data'!$B$3="No Family","",IF('[2]Family data'!H11="Original nominee",'[2]Family data'!C11,""))</f>
        <v>55</v>
      </c>
      <c r="H17" s="857">
        <f>IF('[2]Family data'!$B$3="No Family","",IF('[2]Family data'!H11="Original nominee",'[2]Family data'!D11,""))</f>
        <v>1</v>
      </c>
      <c r="I17" s="858"/>
    </row>
    <row r="18" spans="1:9">
      <c r="A18" s="852" t="str">
        <f>IF('[2]Family data'!$B$3="No Family","",IF('[2]Family data'!H12="Original nominee",'[2]Family data'!A12,""))</f>
        <v/>
      </c>
      <c r="B18" s="853"/>
      <c r="C18" s="853"/>
      <c r="D18" s="854"/>
      <c r="E18" s="855" t="str">
        <f>IF('[2]Family data'!$B$3="No Family","",IF('[2]Family data'!H12="Original nominee",'[2]Family data'!B12,""))</f>
        <v/>
      </c>
      <c r="F18" s="856"/>
      <c r="G18" s="126" t="str">
        <f>IF('[2]Family data'!$B$3="No Family","",IF('[2]Family data'!H12="Original nominee",'[2]Family data'!C12,""))</f>
        <v/>
      </c>
      <c r="H18" s="857" t="str">
        <f>IF('[2]Family data'!$B$3="No Family","",IF('[2]Family data'!H12="Original nominee",'[2]Family data'!D12,""))</f>
        <v/>
      </c>
      <c r="I18" s="858"/>
    </row>
    <row r="19" spans="1:9">
      <c r="A19" s="852" t="str">
        <f>IF('[2]Family data'!$B$3="No Family","",IF('[2]Family data'!H13="Original nominee",'[2]Family data'!A13,""))</f>
        <v/>
      </c>
      <c r="B19" s="853"/>
      <c r="C19" s="853"/>
      <c r="D19" s="854"/>
      <c r="E19" s="855" t="str">
        <f>IF('[2]Family data'!$B$3="No Family","",IF('[2]Family data'!H13="Original nominee",'[2]Family data'!B13,""))</f>
        <v/>
      </c>
      <c r="F19" s="856"/>
      <c r="G19" s="126" t="str">
        <f>IF('[2]Family data'!$B$3="No Family","",IF('[2]Family data'!H13="Original nominee",'[2]Family data'!C13,""))</f>
        <v/>
      </c>
      <c r="H19" s="857" t="str">
        <f>IF('[2]Family data'!$B$3="No Family","",IF('[2]Family data'!H13="Original nominee",'[2]Family data'!D13,""))</f>
        <v/>
      </c>
      <c r="I19" s="858"/>
    </row>
    <row r="20" spans="1:9">
      <c r="A20" s="852" t="str">
        <f>IF('[2]Family data'!$B$3="No Family","",IF('[2]Family data'!H14="Original nominee",'[2]Family data'!A14,""))</f>
        <v/>
      </c>
      <c r="B20" s="853"/>
      <c r="C20" s="853"/>
      <c r="D20" s="854"/>
      <c r="E20" s="855" t="str">
        <f>IF('[2]Family data'!$B$3="No Family","",IF('[2]Family data'!H14="Original nominee",'[2]Family data'!B14,""))</f>
        <v/>
      </c>
      <c r="F20" s="856"/>
      <c r="G20" s="126" t="str">
        <f>IF('[2]Family data'!$B$3="No Family","",IF('[2]Family data'!H14="Original nominee",'[2]Family data'!C14,""))</f>
        <v/>
      </c>
      <c r="H20" s="857" t="str">
        <f>IF('[2]Family data'!$B$3="No Family","",IF('[2]Family data'!H14="Original nominee",'[2]Family data'!D14,""))</f>
        <v/>
      </c>
      <c r="I20" s="858"/>
    </row>
    <row r="21" spans="1:9">
      <c r="A21" s="852" t="str">
        <f>IF('[2]Family data'!$B$3="No Family","",IF('[2]Family data'!H15="Original nominee",'[2]Family data'!A15,""))</f>
        <v/>
      </c>
      <c r="B21" s="853"/>
      <c r="C21" s="853"/>
      <c r="D21" s="854"/>
      <c r="E21" s="855" t="str">
        <f>IF('[2]Family data'!$B$3="No Family","",IF('[2]Family data'!H15="Original nominee",'[2]Family data'!B15,""))</f>
        <v/>
      </c>
      <c r="F21" s="856"/>
      <c r="G21" s="126" t="str">
        <f>IF('[2]Family data'!$B$3="No Family","",IF('[2]Family data'!H15="Original nominee",'[2]Family data'!C15,""))</f>
        <v/>
      </c>
      <c r="H21" s="857" t="str">
        <f>IF('[2]Family data'!$B$3="No Family","",IF('[2]Family data'!H15="Original nominee",'[2]Family data'!D15,""))</f>
        <v/>
      </c>
      <c r="I21" s="858"/>
    </row>
    <row r="22" spans="1:9">
      <c r="A22" s="852" t="str">
        <f>IF('[2]Family data'!$B$3="No Family","",IF('[2]Family data'!H16="Original nominee",'[2]Family data'!A16,""))</f>
        <v/>
      </c>
      <c r="B22" s="853"/>
      <c r="C22" s="853"/>
      <c r="D22" s="854"/>
      <c r="E22" s="855" t="str">
        <f>IF('[2]Family data'!$B$3="No Family","",IF('[2]Family data'!H16="Original nominee",'[2]Family data'!B16,""))</f>
        <v/>
      </c>
      <c r="F22" s="856"/>
      <c r="G22" s="126" t="str">
        <f>IF('[2]Family data'!$B$3="No Family","",IF('[2]Family data'!H16="Original nominee",'[2]Family data'!C16,""))</f>
        <v/>
      </c>
      <c r="H22" s="857" t="str">
        <f>IF('[2]Family data'!$B$3="No Family","",IF('[2]Family data'!H16="Original nominee",'[2]Family data'!D16,""))</f>
        <v/>
      </c>
      <c r="I22" s="858"/>
    </row>
    <row r="23" spans="1:9">
      <c r="A23" s="852" t="str">
        <f>IF('[2]Family data'!$B$3="No Family","",IF('[2]Family data'!H17="Original nominee",'[2]Family data'!A17,""))</f>
        <v/>
      </c>
      <c r="B23" s="853"/>
      <c r="C23" s="853"/>
      <c r="D23" s="854"/>
      <c r="E23" s="855" t="str">
        <f>IF('[2]Family data'!$B$3="No Family","",IF('[2]Family data'!H17="Original nominee",'[2]Family data'!B17,""))</f>
        <v/>
      </c>
      <c r="F23" s="856"/>
      <c r="G23" s="126" t="str">
        <f>IF('[2]Family data'!$B$3="No Family","",IF('[2]Family data'!H17="Original nominee",'[2]Family data'!C17,""))</f>
        <v/>
      </c>
      <c r="H23" s="857" t="str">
        <f>IF('[2]Family data'!$B$3="No Family","",IF('[2]Family data'!H17="Original nominee",'[2]Family data'!D17,""))</f>
        <v/>
      </c>
      <c r="I23" s="858"/>
    </row>
    <row r="24" spans="1:9">
      <c r="A24" s="852" t="str">
        <f>IF('[2]Family data'!$B$3="No Family","",IF('[2]Family data'!H18="Original nominee",'[2]Family data'!A18,""))</f>
        <v/>
      </c>
      <c r="B24" s="853"/>
      <c r="C24" s="853"/>
      <c r="D24" s="854"/>
      <c r="E24" s="855" t="str">
        <f>IF('[2]Family data'!$B$3="No Family","",IF('[2]Family data'!H18="Original nominee",'[2]Family data'!B18,""))</f>
        <v/>
      </c>
      <c r="F24" s="856"/>
      <c r="G24" s="126" t="str">
        <f>IF('[2]Family data'!$B$3="No Family","",IF('[2]Family data'!H18="Original nominee",'[2]Family data'!C18,""))</f>
        <v/>
      </c>
      <c r="H24" s="857" t="str">
        <f>IF('[2]Family data'!$B$3="No Family","",IF('[2]Family data'!H18="Original nominee",'[2]Family data'!D18,""))</f>
        <v/>
      </c>
      <c r="I24" s="858"/>
    </row>
    <row r="25" spans="1:9" ht="18" customHeight="1">
      <c r="A25" s="859" t="s">
        <v>358</v>
      </c>
      <c r="B25" s="859"/>
      <c r="C25" s="859"/>
      <c r="D25" s="859"/>
      <c r="E25" s="859"/>
      <c r="F25" s="859"/>
      <c r="G25" s="859"/>
      <c r="H25" s="850" t="s">
        <v>356</v>
      </c>
      <c r="I25" s="850"/>
    </row>
    <row r="26" spans="1:9" ht="18" customHeight="1">
      <c r="A26" s="860" t="s">
        <v>359</v>
      </c>
      <c r="B26" s="861"/>
      <c r="C26" s="861"/>
      <c r="D26" s="861"/>
      <c r="E26" s="861"/>
      <c r="F26" s="861"/>
      <c r="G26" s="862"/>
      <c r="H26" s="850"/>
      <c r="I26" s="850"/>
    </row>
    <row r="27" spans="1:9" ht="42.75" customHeight="1">
      <c r="A27" s="863"/>
      <c r="B27" s="864"/>
      <c r="C27" s="864"/>
      <c r="D27" s="864"/>
      <c r="E27" s="864"/>
      <c r="F27" s="864"/>
      <c r="G27" s="865"/>
      <c r="H27" s="850"/>
      <c r="I27" s="850"/>
    </row>
    <row r="28" spans="1:9" ht="26.25" customHeight="1">
      <c r="A28" s="866"/>
      <c r="B28" s="867"/>
      <c r="C28" s="867"/>
      <c r="D28" s="867"/>
      <c r="E28" s="867"/>
      <c r="F28" s="867"/>
      <c r="G28" s="868"/>
      <c r="H28" s="850"/>
      <c r="I28" s="850"/>
    </row>
    <row r="29" spans="1:9">
      <c r="A29" s="849">
        <v>5</v>
      </c>
      <c r="B29" s="849"/>
      <c r="C29" s="849"/>
      <c r="D29" s="849"/>
      <c r="E29" s="849"/>
      <c r="F29" s="849"/>
      <c r="G29" s="849"/>
      <c r="H29" s="849">
        <v>6</v>
      </c>
      <c r="I29" s="849"/>
    </row>
    <row r="30" spans="1:9">
      <c r="A30" s="852" t="str">
        <f>IF('[2]Family data'!$B$3="No Family","",IF('[2]Family data'!I11="YES",'[2]Family data'!A11,""))</f>
        <v>ABCD</v>
      </c>
      <c r="B30" s="853"/>
      <c r="C30" s="853"/>
      <c r="D30" s="854"/>
      <c r="E30" s="855" t="str">
        <f>IF('[2]Family data'!$B$3="No Family","",IF('[2]Family data'!I11="YES",'[2]Family data'!B11,""))</f>
        <v>Wife</v>
      </c>
      <c r="F30" s="856"/>
      <c r="G30" s="126">
        <f ca="1">IF('[2]Family data'!$B$3="No Family","",IF('[2]Family data'!I11="YES",'[2]Family data'!C11,""))</f>
        <v>55</v>
      </c>
      <c r="H30" s="857">
        <f>IF('[2]Family data'!$B$3="No Family","",IF('[2]Family data'!I11="YES",'[2]Family data'!D11,""))</f>
        <v>1</v>
      </c>
      <c r="I30" s="858"/>
    </row>
    <row r="31" spans="1:9">
      <c r="A31" s="852" t="str">
        <f>IF('[2]Family data'!$B$3="No Family","",IF('[2]Family data'!I12="YES",'[2]Family data'!A12,""))</f>
        <v/>
      </c>
      <c r="B31" s="853"/>
      <c r="C31" s="853"/>
      <c r="D31" s="854"/>
      <c r="E31" s="855" t="str">
        <f>IF('[2]Family data'!$B$3="No Family","",IF('[2]Family data'!I12="YES",'[2]Family data'!B12,""))</f>
        <v/>
      </c>
      <c r="F31" s="856"/>
      <c r="G31" s="126" t="str">
        <f>IF('[2]Family data'!$B$3="No Family","",IF('[2]Family data'!I12="YES",'[2]Family data'!C12,""))</f>
        <v/>
      </c>
      <c r="H31" s="857" t="str">
        <f>IF('[2]Family data'!$B$3="No Family","",IF('[2]Family data'!I12="YES",'[2]Family data'!D12,""))</f>
        <v/>
      </c>
      <c r="I31" s="858"/>
    </row>
    <row r="32" spans="1:9">
      <c r="A32" s="852" t="str">
        <f>IF('[2]Family data'!$B$3="No Family","",IF('[2]Family data'!I13="YES",'[2]Family data'!A13,""))</f>
        <v/>
      </c>
      <c r="B32" s="853"/>
      <c r="C32" s="853"/>
      <c r="D32" s="854"/>
      <c r="E32" s="855" t="str">
        <f>IF('[2]Family data'!$B$3="No Family","",IF('[2]Family data'!I13="YES",'[2]Family data'!B13,""))</f>
        <v/>
      </c>
      <c r="F32" s="856"/>
      <c r="G32" s="126" t="str">
        <f>IF('[2]Family data'!$B$3="No Family","",IF('[2]Family data'!I13="YES",'[2]Family data'!C13,""))</f>
        <v/>
      </c>
      <c r="H32" s="857" t="str">
        <f>IF('[2]Family data'!$B$3="No Family","",IF('[2]Family data'!I13="YES",'[2]Family data'!D13,""))</f>
        <v/>
      </c>
      <c r="I32" s="858"/>
    </row>
    <row r="33" spans="1:9">
      <c r="A33" s="852" t="str">
        <f>IF('[2]Family data'!$B$3="No Family","",IF('[2]Family data'!I14="YES",'[2]Family data'!A14,""))</f>
        <v/>
      </c>
      <c r="B33" s="853"/>
      <c r="C33" s="853"/>
      <c r="D33" s="854"/>
      <c r="E33" s="855" t="str">
        <f>IF('[2]Family data'!$B$3="No Family","",IF('[2]Family data'!I14="YES",'[2]Family data'!B14,""))</f>
        <v/>
      </c>
      <c r="F33" s="856"/>
      <c r="G33" s="126" t="str">
        <f>IF('[2]Family data'!$B$3="No Family","",IF('[2]Family data'!I14="YES",'[2]Family data'!C14,""))</f>
        <v/>
      </c>
      <c r="H33" s="857" t="str">
        <f>IF('[2]Family data'!$B$3="No Family","",IF('[2]Family data'!I14="YES",'[2]Family data'!D14,""))</f>
        <v/>
      </c>
      <c r="I33" s="858"/>
    </row>
    <row r="34" spans="1:9">
      <c r="A34" s="852" t="str">
        <f>IF('[2]Family data'!$B$3="No Family","",IF('[2]Family data'!I15="YES",'[2]Family data'!A15,""))</f>
        <v/>
      </c>
      <c r="B34" s="853"/>
      <c r="C34" s="853"/>
      <c r="D34" s="854"/>
      <c r="E34" s="855" t="str">
        <f>IF('[2]Family data'!$B$3="No Family","",IF('[2]Family data'!I15="YES",'[2]Family data'!B15,""))</f>
        <v/>
      </c>
      <c r="F34" s="856"/>
      <c r="G34" s="126" t="str">
        <f>IF('[2]Family data'!$B$3="No Family","",IF('[2]Family data'!I15="YES",'[2]Family data'!C15,""))</f>
        <v/>
      </c>
      <c r="H34" s="857" t="str">
        <f>IF('[2]Family data'!$B$3="No Family","",IF('[2]Family data'!I15="YES",'[2]Family data'!D15,""))</f>
        <v/>
      </c>
      <c r="I34" s="858"/>
    </row>
    <row r="35" spans="1:9">
      <c r="A35" s="855" t="str">
        <f>IF('[2]Family data'!$B$3="No Family","",IF('[2]Family data'!I16="YES",'[2]Family data'!A16,""))</f>
        <v/>
      </c>
      <c r="B35" s="870"/>
      <c r="C35" s="870"/>
      <c r="D35" s="856"/>
      <c r="E35" s="855" t="str">
        <f>IF('[2]Family data'!$B$3="No Family","",IF('[2]Family data'!I16="YES",'[2]Family data'!B16,""))</f>
        <v/>
      </c>
      <c r="F35" s="856"/>
      <c r="G35" s="126" t="str">
        <f>IF('[2]Family data'!$B$3="No Family","",IF('[2]Family data'!I16="YES",'[2]Family data'!C16,""))</f>
        <v/>
      </c>
      <c r="H35" s="857" t="str">
        <f>IF('[2]Family data'!$B$3="No Family","",IF('[2]Family data'!I16="YES",'[2]Family data'!D16,""))</f>
        <v/>
      </c>
      <c r="I35" s="858"/>
    </row>
    <row r="36" spans="1:9">
      <c r="A36" s="855" t="str">
        <f>IF('[2]Family data'!$B$3="No Family","",IF('[2]Family data'!I17="YES",'[2]Family data'!A17,""))</f>
        <v/>
      </c>
      <c r="B36" s="870"/>
      <c r="C36" s="870"/>
      <c r="D36" s="856"/>
      <c r="E36" s="855" t="str">
        <f>IF('[2]Family data'!$B$3="No Family","",IF('[2]Family data'!I17="YES",'[2]Family data'!B17,""))</f>
        <v/>
      </c>
      <c r="F36" s="856"/>
      <c r="G36" s="126" t="str">
        <f>IF('[2]Family data'!$B$3="No Family","",IF('[2]Family data'!I17="YES",'[2]Family data'!C17,""))</f>
        <v/>
      </c>
      <c r="H36" s="857" t="str">
        <f>IF('[2]Family data'!$B$3="No Family","",IF('[2]Family data'!I17="YES",'[2]Family data'!D17,""))</f>
        <v/>
      </c>
      <c r="I36" s="858"/>
    </row>
    <row r="37" spans="1:9">
      <c r="A37" s="871" t="s">
        <v>360</v>
      </c>
      <c r="B37" s="871"/>
      <c r="C37" s="871"/>
      <c r="D37" s="871"/>
      <c r="E37" s="871"/>
      <c r="F37" s="871"/>
      <c r="G37" s="871"/>
      <c r="H37" s="871"/>
      <c r="I37" s="871"/>
    </row>
    <row r="38" spans="1:9">
      <c r="A38" s="127"/>
      <c r="B38" s="127"/>
      <c r="C38" s="127"/>
      <c r="D38" s="127"/>
      <c r="E38" s="127"/>
      <c r="F38" s="127"/>
      <c r="G38" s="127"/>
      <c r="H38" s="127"/>
      <c r="I38" s="128">
        <v>17</v>
      </c>
    </row>
    <row r="39" spans="1:9">
      <c r="A39" s="129" t="s">
        <v>361</v>
      </c>
      <c r="B39" s="872" t="s">
        <v>362</v>
      </c>
      <c r="C39" s="872"/>
      <c r="D39" s="872"/>
      <c r="E39" s="872"/>
      <c r="F39" s="872"/>
      <c r="G39" s="872"/>
      <c r="H39" s="872"/>
      <c r="I39" s="872"/>
    </row>
    <row r="40" spans="1:9" ht="20.25" customHeight="1">
      <c r="A40" s="123"/>
      <c r="B40" s="872"/>
      <c r="C40" s="872"/>
      <c r="D40" s="872"/>
      <c r="E40" s="872"/>
      <c r="F40" s="872"/>
      <c r="G40" s="872"/>
      <c r="H40" s="872"/>
      <c r="I40" s="872"/>
    </row>
    <row r="41" spans="1:9" ht="21" customHeight="1">
      <c r="A41" s="123"/>
      <c r="B41" s="869" t="s">
        <v>363</v>
      </c>
      <c r="C41" s="869"/>
      <c r="D41" s="869"/>
      <c r="E41" s="869"/>
      <c r="F41" s="869"/>
      <c r="G41" s="869"/>
      <c r="H41" s="869"/>
      <c r="I41" s="869"/>
    </row>
    <row r="42" spans="1:9" ht="21" customHeight="1">
      <c r="A42" s="130" t="s">
        <v>364</v>
      </c>
      <c r="B42" s="131">
        <f ca="1">IF($N$1="No Family","--N.A.--",DAY('[2]Family data'!D6))</f>
        <v>16</v>
      </c>
      <c r="C42" s="132" t="s">
        <v>365</v>
      </c>
      <c r="D42" s="131">
        <f ca="1">IF($N$1="No Family","--N.A.--",MONTH('[2]Family data'!D6))</f>
        <v>10</v>
      </c>
      <c r="E42" s="130" t="s">
        <v>366</v>
      </c>
      <c r="F42" s="130">
        <f ca="1">IF($N$1="No Family","--N.A.--",YEAR('[2]Family data'!D6))</f>
        <v>2021</v>
      </c>
      <c r="G42" s="131" t="s">
        <v>367</v>
      </c>
      <c r="H42" s="875" t="str">
        <f>IF($N$1="No Family","--N.A.--",'[2]Family data'!H3)</f>
        <v>BIKANER</v>
      </c>
      <c r="I42" s="875"/>
    </row>
    <row r="43" spans="1:9" ht="19.5" customHeight="1">
      <c r="A43" s="123" t="s">
        <v>368</v>
      </c>
      <c r="B43" s="123"/>
      <c r="C43" s="123"/>
      <c r="D43" s="123"/>
      <c r="E43" s="123"/>
      <c r="F43" s="123"/>
      <c r="G43" s="123"/>
      <c r="H43" s="123"/>
      <c r="I43" s="123"/>
    </row>
    <row r="44" spans="1:9" ht="23.25" customHeight="1">
      <c r="A44" s="133">
        <v>1</v>
      </c>
      <c r="B44" s="123" t="str">
        <f>IF($N$1="No Family","--N.A.--",PROPER(IF([2]Mastersheet!A29&gt;0,[2]Mastersheet!A29,"")))</f>
        <v/>
      </c>
      <c r="C44" s="123"/>
      <c r="D44" s="123"/>
      <c r="E44" s="123"/>
      <c r="F44" s="123" t="str">
        <f>IF([2]Mastersheet!C29&gt;0,[2]Mastersheet!C29,"")</f>
        <v/>
      </c>
      <c r="G44" s="123"/>
      <c r="H44" s="123"/>
      <c r="I44" s="123"/>
    </row>
    <row r="45" spans="1:9" ht="22.5" customHeight="1">
      <c r="A45" s="133">
        <v>2</v>
      </c>
      <c r="B45" s="123" t="str">
        <f>IF($N$1="No Family","--N.A.--",PROPER(IF([2]Mastersheet!A30&gt;0,[2]Mastersheet!A30,"")))</f>
        <v/>
      </c>
      <c r="C45" s="123"/>
      <c r="D45" s="123"/>
      <c r="E45" s="123"/>
      <c r="F45" s="123" t="str">
        <f>IF([2]Mastersheet!C30&gt;0,[2]Mastersheet!C30,"")</f>
        <v/>
      </c>
      <c r="G45" s="123"/>
      <c r="H45" s="123"/>
      <c r="I45" s="123"/>
    </row>
    <row r="46" spans="1:9">
      <c r="A46" s="123"/>
      <c r="B46" s="123"/>
      <c r="C46" s="123"/>
      <c r="D46" s="123"/>
      <c r="E46" s="132"/>
      <c r="F46" s="132"/>
      <c r="G46" s="132"/>
      <c r="H46" s="132"/>
      <c r="I46" s="132"/>
    </row>
    <row r="47" spans="1:9">
      <c r="A47" s="123"/>
      <c r="B47" s="123"/>
      <c r="C47" s="123"/>
      <c r="D47" s="123"/>
      <c r="E47" s="876" t="s">
        <v>369</v>
      </c>
      <c r="F47" s="876"/>
      <c r="G47" s="876"/>
      <c r="H47" s="876"/>
      <c r="I47" s="876"/>
    </row>
    <row r="48" spans="1:9">
      <c r="A48" s="842" t="s">
        <v>370</v>
      </c>
      <c r="B48" s="842"/>
      <c r="C48" s="842"/>
      <c r="D48" s="842"/>
      <c r="E48" s="842"/>
      <c r="F48" s="842"/>
      <c r="G48" s="842"/>
      <c r="H48" s="842"/>
      <c r="I48" s="842"/>
    </row>
    <row r="49" spans="1:9">
      <c r="A49" s="123"/>
      <c r="B49" s="123"/>
      <c r="C49" s="123"/>
      <c r="D49" s="123"/>
      <c r="E49" s="123"/>
      <c r="F49" s="123"/>
      <c r="G49" s="123"/>
      <c r="H49" s="123"/>
      <c r="I49" s="123"/>
    </row>
    <row r="50" spans="1:9">
      <c r="A50" s="877" t="s">
        <v>371</v>
      </c>
      <c r="B50" s="877"/>
      <c r="C50" s="877"/>
      <c r="D50" s="878" t="str">
        <f>IF($N$1="No Family","--N.A.--",[2]Mastersheet!B3)</f>
        <v xml:space="preserve">PRAVESH KUMAR SHARMA </v>
      </c>
      <c r="E50" s="878"/>
      <c r="F50" s="878"/>
      <c r="G50" s="878"/>
      <c r="H50" s="878"/>
      <c r="I50" s="878"/>
    </row>
    <row r="51" spans="1:9">
      <c r="A51" s="877" t="s">
        <v>372</v>
      </c>
      <c r="B51" s="877"/>
      <c r="C51" s="877"/>
      <c r="D51" s="878" t="str">
        <f>IF($N$1="No Family","--N.A.--",[2]Mastersheet!B4)</f>
        <v>ASSISTANT ACCOUNT OFFICER -I</v>
      </c>
      <c r="E51" s="878"/>
      <c r="F51" s="878"/>
      <c r="G51" s="878"/>
      <c r="H51" s="878"/>
      <c r="I51" s="878"/>
    </row>
    <row r="52" spans="1:9">
      <c r="A52" s="877" t="s">
        <v>317</v>
      </c>
      <c r="B52" s="877"/>
      <c r="C52" s="877"/>
      <c r="D52" s="878" t="str">
        <f>IF($N$1="No Family","--N.A.--",[2]Mastersheet!B5)</f>
        <v>DIRECTOR SECONDARY EDUCATION, RAJASTHAN, BIKANER</v>
      </c>
      <c r="E52" s="878"/>
      <c r="F52" s="878"/>
      <c r="G52" s="878"/>
      <c r="H52" s="878"/>
      <c r="I52" s="878"/>
    </row>
    <row r="53" spans="1:9" ht="30" customHeight="1">
      <c r="A53" s="123"/>
      <c r="B53" s="123"/>
      <c r="C53" s="123"/>
      <c r="D53" s="123"/>
      <c r="E53" s="123"/>
      <c r="F53" s="123"/>
      <c r="G53" s="123"/>
      <c r="H53" s="123"/>
      <c r="I53" s="123"/>
    </row>
    <row r="54" spans="1:9">
      <c r="A54" s="123"/>
      <c r="B54" s="123"/>
      <c r="C54" s="123"/>
      <c r="D54" s="123"/>
      <c r="E54" s="876" t="s">
        <v>145</v>
      </c>
      <c r="F54" s="876"/>
      <c r="G54" s="876"/>
      <c r="H54" s="876"/>
      <c r="I54" s="876"/>
    </row>
    <row r="55" spans="1:9">
      <c r="A55" s="123"/>
      <c r="B55" s="123"/>
      <c r="C55" s="123"/>
      <c r="D55" s="123"/>
      <c r="E55" s="877" t="s">
        <v>373</v>
      </c>
      <c r="F55" s="877"/>
      <c r="G55" s="877"/>
      <c r="H55" s="877"/>
      <c r="I55" s="877"/>
    </row>
    <row r="56" spans="1:9">
      <c r="A56" s="134"/>
      <c r="B56" s="123"/>
      <c r="C56" s="123"/>
      <c r="D56" s="123"/>
      <c r="E56" s="877" t="s">
        <v>2</v>
      </c>
      <c r="F56" s="877"/>
      <c r="G56" s="877"/>
      <c r="H56" s="877"/>
      <c r="I56" s="877"/>
    </row>
    <row r="57" spans="1:9">
      <c r="A57" s="873" t="s">
        <v>374</v>
      </c>
      <c r="B57" s="874"/>
      <c r="C57" s="874"/>
      <c r="D57" s="874"/>
      <c r="E57" s="874"/>
      <c r="F57" s="874"/>
      <c r="G57" s="874"/>
      <c r="H57" s="874"/>
      <c r="I57" s="874"/>
    </row>
    <row r="58" spans="1:9">
      <c r="A58" s="874"/>
      <c r="B58" s="874"/>
      <c r="C58" s="874"/>
      <c r="D58" s="874"/>
      <c r="E58" s="874"/>
      <c r="F58" s="874"/>
      <c r="G58" s="874"/>
      <c r="H58" s="874"/>
      <c r="I58" s="874"/>
    </row>
    <row r="59" spans="1:9">
      <c r="A59" s="123"/>
      <c r="B59" s="123"/>
      <c r="C59" s="123"/>
      <c r="D59" s="123"/>
      <c r="E59" s="123"/>
      <c r="F59" s="123"/>
      <c r="G59" s="123"/>
      <c r="H59" s="123"/>
      <c r="I59" s="123"/>
    </row>
    <row r="60" spans="1:9">
      <c r="A60" s="123" t="s">
        <v>99</v>
      </c>
      <c r="B60" s="123"/>
      <c r="C60" s="123"/>
      <c r="D60" s="123"/>
      <c r="E60" s="123"/>
      <c r="F60" s="123"/>
      <c r="G60" s="123"/>
      <c r="H60" s="123"/>
      <c r="I60" s="123"/>
    </row>
    <row r="61" spans="1:9">
      <c r="A61" s="877" t="str">
        <f>D50</f>
        <v xml:space="preserve">PRAVESH KUMAR SHARMA </v>
      </c>
      <c r="B61" s="877"/>
      <c r="C61" s="877"/>
      <c r="D61" s="877"/>
      <c r="E61" s="877"/>
      <c r="F61" s="877"/>
      <c r="G61" s="123"/>
      <c r="H61" s="123"/>
      <c r="I61" s="123"/>
    </row>
    <row r="62" spans="1:9">
      <c r="A62" s="877" t="str">
        <f>D51</f>
        <v>ASSISTANT ACCOUNT OFFICER -I</v>
      </c>
      <c r="B62" s="877"/>
      <c r="C62" s="877"/>
      <c r="D62" s="877"/>
      <c r="E62" s="877"/>
      <c r="F62" s="877"/>
      <c r="G62" s="123"/>
      <c r="H62" s="123"/>
      <c r="I62" s="123"/>
    </row>
    <row r="63" spans="1:9">
      <c r="A63" s="877" t="str">
        <f>D52</f>
        <v>DIRECTOR SECONDARY EDUCATION, RAJASTHAN, BIKANER</v>
      </c>
      <c r="B63" s="877"/>
      <c r="C63" s="877"/>
      <c r="D63" s="877"/>
      <c r="E63" s="877"/>
      <c r="F63" s="877"/>
      <c r="G63" s="123"/>
      <c r="H63" s="123"/>
      <c r="I63" s="123"/>
    </row>
    <row r="64" spans="1:9" ht="26.25" customHeight="1">
      <c r="A64" s="123" t="s">
        <v>375</v>
      </c>
      <c r="B64" s="123"/>
      <c r="C64" s="123"/>
      <c r="D64" s="123"/>
      <c r="E64" s="123"/>
      <c r="F64" s="123"/>
      <c r="G64" s="123"/>
      <c r="H64" s="123"/>
      <c r="I64" s="123"/>
    </row>
    <row r="65" spans="1:9">
      <c r="A65" s="876" t="s">
        <v>376</v>
      </c>
      <c r="B65" s="876"/>
      <c r="C65" s="876"/>
      <c r="D65" s="876"/>
      <c r="E65" s="876"/>
      <c r="F65" s="876"/>
      <c r="G65" s="876"/>
      <c r="H65" s="876"/>
      <c r="I65" s="876"/>
    </row>
    <row r="66" spans="1:9">
      <c r="A66" s="123" t="s">
        <v>377</v>
      </c>
      <c r="B66" s="879">
        <f ca="1">IF($N$1="No Family","--N.A.--",IF('[2]Family data'!D6&gt;0,'[2]Family data'!D6,""))</f>
        <v>44485</v>
      </c>
      <c r="C66" s="879"/>
      <c r="D66" s="877" t="s">
        <v>378</v>
      </c>
      <c r="E66" s="877"/>
      <c r="F66" s="877"/>
      <c r="G66" s="877"/>
      <c r="H66" s="877"/>
      <c r="I66" s="877"/>
    </row>
    <row r="67" spans="1:9">
      <c r="A67" s="123" t="s">
        <v>379</v>
      </c>
      <c r="B67" s="875" t="s">
        <v>380</v>
      </c>
      <c r="C67" s="875"/>
      <c r="D67" s="877" t="s">
        <v>381</v>
      </c>
      <c r="E67" s="877"/>
      <c r="F67" s="877"/>
      <c r="G67" s="877"/>
      <c r="H67" s="877"/>
      <c r="I67" s="877"/>
    </row>
    <row r="68" spans="1:9">
      <c r="A68" s="123"/>
      <c r="B68" s="123"/>
      <c r="C68" s="123"/>
      <c r="D68" s="123"/>
      <c r="E68" s="123"/>
      <c r="F68" s="123"/>
      <c r="G68" s="123"/>
      <c r="H68" s="123"/>
      <c r="I68" s="123"/>
    </row>
    <row r="69" spans="1:9">
      <c r="A69" s="123"/>
      <c r="B69" s="123"/>
      <c r="C69" s="123"/>
      <c r="D69" s="123"/>
      <c r="E69" s="123"/>
      <c r="F69" s="123"/>
      <c r="G69" s="123"/>
      <c r="H69" s="123"/>
      <c r="I69" s="123"/>
    </row>
    <row r="70" spans="1:9">
      <c r="A70" s="123"/>
      <c r="B70" s="123"/>
      <c r="C70" s="123"/>
      <c r="D70" s="123"/>
      <c r="E70" s="123"/>
      <c r="F70" s="123"/>
      <c r="G70" s="123"/>
      <c r="H70" s="123"/>
      <c r="I70" s="123"/>
    </row>
    <row r="71" spans="1:9">
      <c r="A71" s="123" t="s">
        <v>143</v>
      </c>
      <c r="B71" s="877" t="str">
        <f>IF($N$1="No Family","--N.A.--",IF('[2]Family data'!H3="","",'[2]Family data'!H3))</f>
        <v>BIKANER</v>
      </c>
      <c r="C71" s="877"/>
      <c r="D71" s="877"/>
      <c r="E71" s="876" t="s">
        <v>145</v>
      </c>
      <c r="F71" s="876"/>
      <c r="G71" s="876"/>
      <c r="H71" s="876"/>
      <c r="I71" s="876"/>
    </row>
    <row r="72" spans="1:9">
      <c r="A72" s="123" t="s">
        <v>382</v>
      </c>
      <c r="B72" s="882" t="str">
        <f>IF($N$1="No Family","--N.A.--",[2]Pravesh!I201)</f>
        <v/>
      </c>
      <c r="C72" s="882"/>
      <c r="D72" s="882"/>
      <c r="E72" s="876" t="s">
        <v>383</v>
      </c>
      <c r="F72" s="876"/>
      <c r="G72" s="876"/>
      <c r="H72" s="876"/>
      <c r="I72" s="876"/>
    </row>
    <row r="73" spans="1:9">
      <c r="A73" s="123"/>
      <c r="B73" s="123"/>
      <c r="C73" s="123"/>
      <c r="D73" s="123"/>
      <c r="E73" s="123"/>
      <c r="F73" s="123"/>
      <c r="G73" s="123"/>
      <c r="H73" s="123"/>
      <c r="I73" s="123"/>
    </row>
    <row r="74" spans="1:9" ht="18" customHeight="1">
      <c r="A74" s="123" t="s">
        <v>384</v>
      </c>
      <c r="B74" s="880" t="s">
        <v>385</v>
      </c>
      <c r="C74" s="880"/>
      <c r="D74" s="880"/>
      <c r="E74" s="880"/>
      <c r="F74" s="880"/>
      <c r="G74" s="880"/>
      <c r="H74" s="880"/>
      <c r="I74" s="880"/>
    </row>
    <row r="75" spans="1:9">
      <c r="A75" s="123"/>
      <c r="B75" s="880"/>
      <c r="C75" s="880"/>
      <c r="D75" s="880"/>
      <c r="E75" s="880"/>
      <c r="F75" s="880"/>
      <c r="G75" s="880"/>
      <c r="H75" s="880"/>
      <c r="I75" s="880"/>
    </row>
    <row r="76" spans="1:9">
      <c r="A76" s="135"/>
      <c r="B76" s="880"/>
      <c r="C76" s="880"/>
      <c r="D76" s="880"/>
      <c r="E76" s="880"/>
      <c r="F76" s="880"/>
      <c r="G76" s="880"/>
      <c r="H76" s="880"/>
      <c r="I76" s="880"/>
    </row>
    <row r="77" spans="1:9">
      <c r="A77" s="124"/>
      <c r="B77" s="880"/>
      <c r="C77" s="880"/>
      <c r="D77" s="880"/>
      <c r="E77" s="880"/>
      <c r="F77" s="880"/>
      <c r="G77" s="880"/>
      <c r="H77" s="880"/>
      <c r="I77" s="880"/>
    </row>
    <row r="78" spans="1:9">
      <c r="A78" s="123" t="s">
        <v>386</v>
      </c>
      <c r="B78" s="123"/>
      <c r="C78" s="123"/>
      <c r="D78" s="123"/>
      <c r="E78" s="123"/>
      <c r="F78" s="123"/>
      <c r="G78" s="123"/>
      <c r="H78" s="123"/>
      <c r="I78" s="136">
        <f ca="1">B66</f>
        <v>44485</v>
      </c>
    </row>
    <row r="79" spans="1:9">
      <c r="A79" s="881" t="s">
        <v>387</v>
      </c>
      <c r="B79" s="881"/>
      <c r="C79" s="881"/>
      <c r="D79" s="881"/>
      <c r="E79" s="881"/>
      <c r="F79" s="881"/>
      <c r="G79" s="881"/>
      <c r="H79" s="881"/>
      <c r="I79" s="881"/>
    </row>
    <row r="80" spans="1:9">
      <c r="A80" s="881"/>
      <c r="B80" s="881"/>
      <c r="C80" s="881"/>
      <c r="D80" s="881"/>
      <c r="E80" s="881"/>
      <c r="F80" s="881"/>
      <c r="G80" s="881"/>
      <c r="H80" s="881"/>
      <c r="I80" s="881"/>
    </row>
    <row r="81" spans="1:1">
      <c r="A81" s="137"/>
    </row>
    <row r="83" spans="1:1">
      <c r="A83" s="137"/>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3.xml><?xml version="1.0" encoding="utf-8"?>
<worksheet xmlns="http://schemas.openxmlformats.org/spreadsheetml/2006/main" xmlns:r="http://schemas.openxmlformats.org/officeDocument/2006/relationships">
  <sheetPr codeName="Sheet49"/>
  <dimension ref="A1:N82"/>
  <sheetViews>
    <sheetView view="pageBreakPreview" topLeftCell="A64" zoomScaleSheetLayoutView="100" workbookViewId="0">
      <selection activeCell="B38" sqref="B38:I39"/>
    </sheetView>
  </sheetViews>
  <sheetFormatPr defaultColWidth="9.140625" defaultRowHeight="18"/>
  <cols>
    <col min="1" max="1" width="10" style="122" customWidth="1"/>
    <col min="2" max="2" width="11.140625" style="122" customWidth="1"/>
    <col min="3" max="5" width="9.140625" style="122"/>
    <col min="6" max="6" width="10.42578125" style="122" customWidth="1"/>
    <col min="7" max="7" width="11" style="122" customWidth="1"/>
    <col min="8" max="8" width="9.140625" style="122"/>
    <col min="9" max="9" width="11.28515625" style="122" customWidth="1"/>
    <col min="10" max="13" width="9.140625" style="122"/>
    <col min="14" max="14" width="0" style="122" hidden="1" customWidth="1"/>
    <col min="15" max="16384" width="9.140625" style="122"/>
  </cols>
  <sheetData>
    <row r="1" spans="1:14">
      <c r="A1" s="120"/>
      <c r="B1" s="120"/>
      <c r="C1" s="120"/>
      <c r="D1" s="120"/>
      <c r="E1" s="120"/>
      <c r="F1" s="120"/>
      <c r="G1" s="120"/>
      <c r="H1" s="120"/>
      <c r="I1" s="120">
        <v>18</v>
      </c>
      <c r="N1" s="122" t="str">
        <f>'[2]Family data'!$B$3</f>
        <v>Family</v>
      </c>
    </row>
    <row r="2" spans="1:14">
      <c r="A2" s="842" t="s">
        <v>388</v>
      </c>
      <c r="B2" s="842"/>
      <c r="C2" s="842"/>
      <c r="D2" s="842"/>
      <c r="E2" s="842"/>
      <c r="F2" s="842"/>
      <c r="G2" s="842"/>
      <c r="H2" s="842"/>
      <c r="I2" s="842"/>
    </row>
    <row r="3" spans="1:14">
      <c r="A3" s="138"/>
      <c r="B3" s="138"/>
      <c r="C3" s="138"/>
      <c r="D3" s="138"/>
      <c r="E3" s="138"/>
      <c r="F3" s="883" t="str">
        <f>IF($N$1="Family","THE FORM NO 2 IS NOT APPLICABLE DUE TO PENSIONER   HAVING FAMILY ","")</f>
        <v xml:space="preserve">THE FORM NO 2 IS NOT APPLICABLE DUE TO PENSIONER   HAVING FAMILY </v>
      </c>
      <c r="G3" s="883"/>
      <c r="H3" s="883"/>
      <c r="I3" s="883"/>
    </row>
    <row r="4" spans="1:14">
      <c r="A4" s="123"/>
      <c r="B4" s="123"/>
      <c r="C4" s="123"/>
      <c r="D4" s="123"/>
      <c r="E4" s="123"/>
      <c r="F4" s="883"/>
      <c r="G4" s="883"/>
      <c r="H4" s="883"/>
      <c r="I4" s="883"/>
    </row>
    <row r="5" spans="1:14">
      <c r="A5" s="842" t="s">
        <v>349</v>
      </c>
      <c r="B5" s="842"/>
      <c r="C5" s="842"/>
      <c r="D5" s="842"/>
      <c r="E5" s="842"/>
      <c r="F5" s="842"/>
      <c r="G5" s="842"/>
      <c r="H5" s="842"/>
      <c r="I5" s="842"/>
    </row>
    <row r="6" spans="1:14" ht="18" customHeight="1">
      <c r="A6" s="873" t="s">
        <v>389</v>
      </c>
      <c r="B6" s="873"/>
      <c r="C6" s="873"/>
      <c r="D6" s="873"/>
      <c r="E6" s="873"/>
      <c r="F6" s="873"/>
      <c r="G6" s="873"/>
      <c r="H6" s="873"/>
      <c r="I6" s="873"/>
    </row>
    <row r="7" spans="1:14">
      <c r="A7" s="873"/>
      <c r="B7" s="873"/>
      <c r="C7" s="873"/>
      <c r="D7" s="873"/>
      <c r="E7" s="873"/>
      <c r="F7" s="873"/>
      <c r="G7" s="873"/>
      <c r="H7" s="873"/>
      <c r="I7" s="873"/>
    </row>
    <row r="8" spans="1:14" ht="15.75" customHeight="1">
      <c r="A8" s="124" t="str">
        <f>IF($N$1="Family","--N.A.--","I " )</f>
        <v>--N.A.--</v>
      </c>
      <c r="B8" s="840" t="str">
        <f>IF($N$1="Family","--N.A.--",[2]Mastersheet!B3:D3)</f>
        <v>--N.A.--</v>
      </c>
      <c r="C8" s="840"/>
      <c r="D8" s="840"/>
      <c r="E8" s="840"/>
      <c r="F8" s="840"/>
      <c r="G8" s="841" t="s">
        <v>390</v>
      </c>
      <c r="H8" s="841"/>
      <c r="I8" s="841"/>
    </row>
    <row r="9" spans="1:14">
      <c r="A9" s="847" t="s">
        <v>391</v>
      </c>
      <c r="B9" s="847"/>
      <c r="C9" s="847"/>
      <c r="D9" s="847"/>
      <c r="E9" s="847"/>
      <c r="F9" s="847"/>
      <c r="G9" s="847"/>
      <c r="H9" s="847"/>
      <c r="I9" s="847"/>
    </row>
    <row r="10" spans="1:14">
      <c r="A10" s="847"/>
      <c r="B10" s="847"/>
      <c r="C10" s="847"/>
      <c r="D10" s="847"/>
      <c r="E10" s="847"/>
      <c r="F10" s="847"/>
      <c r="G10" s="847"/>
      <c r="H10" s="847"/>
      <c r="I10" s="847"/>
    </row>
    <row r="11" spans="1:14">
      <c r="A11" s="848"/>
      <c r="B11" s="848"/>
      <c r="C11" s="848"/>
      <c r="D11" s="848"/>
      <c r="E11" s="848"/>
      <c r="F11" s="848"/>
      <c r="G11" s="848"/>
      <c r="H11" s="848"/>
      <c r="I11" s="848"/>
    </row>
    <row r="12" spans="1:14">
      <c r="A12" s="849" t="s">
        <v>353</v>
      </c>
      <c r="B12" s="849"/>
      <c r="C12" s="849"/>
      <c r="D12" s="849"/>
      <c r="E12" s="850" t="s">
        <v>354</v>
      </c>
      <c r="F12" s="851"/>
      <c r="G12" s="850" t="s">
        <v>355</v>
      </c>
      <c r="H12" s="850" t="s">
        <v>356</v>
      </c>
      <c r="I12" s="851"/>
    </row>
    <row r="13" spans="1:14" ht="18" customHeight="1">
      <c r="A13" s="850" t="s">
        <v>357</v>
      </c>
      <c r="B13" s="850"/>
      <c r="C13" s="850"/>
      <c r="D13" s="850"/>
      <c r="E13" s="851"/>
      <c r="F13" s="851"/>
      <c r="G13" s="850"/>
      <c r="H13" s="851"/>
      <c r="I13" s="851"/>
    </row>
    <row r="14" spans="1:14">
      <c r="A14" s="850"/>
      <c r="B14" s="850"/>
      <c r="C14" s="850"/>
      <c r="D14" s="850"/>
      <c r="E14" s="851"/>
      <c r="F14" s="851"/>
      <c r="G14" s="850"/>
      <c r="H14" s="851"/>
      <c r="I14" s="851"/>
    </row>
    <row r="15" spans="1:14">
      <c r="A15" s="849">
        <v>1</v>
      </c>
      <c r="B15" s="849"/>
      <c r="C15" s="849"/>
      <c r="D15" s="849"/>
      <c r="E15" s="849">
        <v>2</v>
      </c>
      <c r="F15" s="849"/>
      <c r="G15" s="125">
        <v>3</v>
      </c>
      <c r="H15" s="849">
        <v>4</v>
      </c>
      <c r="I15" s="849"/>
    </row>
    <row r="16" spans="1:14">
      <c r="A16" s="852" t="str">
        <f>IF('[2]Family data'!$B$3="Family","",IF('[2]Family data'!H11="Original nominee",'[2]Family data'!A11,""))</f>
        <v/>
      </c>
      <c r="B16" s="853"/>
      <c r="C16" s="853"/>
      <c r="D16" s="854"/>
      <c r="E16" s="855" t="str">
        <f>IF('[2]Family data'!$B$3="Family","",IF('[2]Family data'!H11="Original nominee",'[2]Family data'!B11,""))</f>
        <v/>
      </c>
      <c r="F16" s="856"/>
      <c r="G16" s="126" t="str">
        <f>IF('[2]Family data'!$B$3="Family","",IF('[2]Family data'!H11="Original nominee",'[2]Family data'!C11,""))</f>
        <v/>
      </c>
      <c r="H16" s="857" t="str">
        <f>IF('[2]Family data'!$B$3="Family","",IF('[2]Family data'!H11="Original nominee",'[2]Family data'!D11,""))</f>
        <v/>
      </c>
      <c r="I16" s="858"/>
    </row>
    <row r="17" spans="1:9">
      <c r="A17" s="852" t="str">
        <f>IF('[2]Family data'!$B$3="Family","",IF('[2]Family data'!H12="Original nominee",'[2]Family data'!A12,""))</f>
        <v/>
      </c>
      <c r="B17" s="853"/>
      <c r="C17" s="853"/>
      <c r="D17" s="854"/>
      <c r="E17" s="855" t="str">
        <f>IF('[2]Family data'!$B$3="Family","",IF('[2]Family data'!H12="Original nominee",'[2]Family data'!B12,""))</f>
        <v/>
      </c>
      <c r="F17" s="856"/>
      <c r="G17" s="126" t="str">
        <f>IF('[2]Family data'!$B$3="Family","",IF('[2]Family data'!H12="Original nominee",'[2]Family data'!C12,""))</f>
        <v/>
      </c>
      <c r="H17" s="857" t="str">
        <f>IF('[2]Family data'!$B$3="Family","",IF('[2]Family data'!H12="Original nominee",'[2]Family data'!D12,""))</f>
        <v/>
      </c>
      <c r="I17" s="858"/>
    </row>
    <row r="18" spans="1:9">
      <c r="A18" s="852" t="str">
        <f>IF('[2]Family data'!$B$3="Family","",IF('[2]Family data'!H13="Original nominee",'[2]Family data'!A13,""))</f>
        <v/>
      </c>
      <c r="B18" s="853"/>
      <c r="C18" s="853"/>
      <c r="D18" s="854"/>
      <c r="E18" s="855" t="str">
        <f>IF('[2]Family data'!$B$3="Family","",IF('[2]Family data'!H13="Original nominee",'[2]Family data'!B13,""))</f>
        <v/>
      </c>
      <c r="F18" s="856"/>
      <c r="G18" s="126" t="str">
        <f>IF('[2]Family data'!$B$3="Family","",IF('[2]Family data'!H13="Original nominee",'[2]Family data'!C13,""))</f>
        <v/>
      </c>
      <c r="H18" s="857" t="str">
        <f>IF('[2]Family data'!$B$3="Family","",IF('[2]Family data'!H13="Original nominee",'[2]Family data'!D13,""))</f>
        <v/>
      </c>
      <c r="I18" s="858"/>
    </row>
    <row r="19" spans="1:9">
      <c r="A19" s="852" t="str">
        <f>IF('[2]Family data'!$B$3="Family","",IF('[2]Family data'!H14="Original nominee",'[2]Family data'!A14,""))</f>
        <v/>
      </c>
      <c r="B19" s="853"/>
      <c r="C19" s="853"/>
      <c r="D19" s="854"/>
      <c r="E19" s="855" t="str">
        <f>IF('[2]Family data'!$B$3="Family","",IF('[2]Family data'!H14="Original nominee",'[2]Family data'!B14,""))</f>
        <v/>
      </c>
      <c r="F19" s="856"/>
      <c r="G19" s="126" t="str">
        <f>IF('[2]Family data'!$B$3="Family","",IF('[2]Family data'!H14="Original nominee",'[2]Family data'!C14,""))</f>
        <v/>
      </c>
      <c r="H19" s="857" t="str">
        <f>IF('[2]Family data'!$B$3="Family","",IF('[2]Family data'!H14="Original nominee",'[2]Family data'!D14,""))</f>
        <v/>
      </c>
      <c r="I19" s="858"/>
    </row>
    <row r="20" spans="1:9">
      <c r="A20" s="852" t="str">
        <f>IF('[2]Family data'!$B$3="Family","",IF('[2]Family data'!H15="Original nominee",'[2]Family data'!A15,""))</f>
        <v/>
      </c>
      <c r="B20" s="853"/>
      <c r="C20" s="853"/>
      <c r="D20" s="854"/>
      <c r="E20" s="855" t="str">
        <f>IF('[2]Family data'!$B$3="Family","",IF('[2]Family data'!H15="Original nominee",'[2]Family data'!B15,""))</f>
        <v/>
      </c>
      <c r="F20" s="856"/>
      <c r="G20" s="126" t="str">
        <f>IF('[2]Family data'!$B$3="Family","",IF('[2]Family data'!H15="Original nominee",'[2]Family data'!C15,""))</f>
        <v/>
      </c>
      <c r="H20" s="857" t="str">
        <f>IF('[2]Family data'!$B$3="Family","",IF('[2]Family data'!H15="Original nominee",'[2]Family data'!D15,""))</f>
        <v/>
      </c>
      <c r="I20" s="858"/>
    </row>
    <row r="21" spans="1:9">
      <c r="A21" s="852" t="str">
        <f>IF('[2]Family data'!$B$3="Family","",IF('[2]Family data'!H16="Original nominee",'[2]Family data'!A16,""))</f>
        <v/>
      </c>
      <c r="B21" s="853"/>
      <c r="C21" s="853"/>
      <c r="D21" s="854"/>
      <c r="E21" s="855" t="str">
        <f>IF('[2]Family data'!$B$3="Family","",IF('[2]Family data'!H16="Original nominee",'[2]Family data'!B16,""))</f>
        <v/>
      </c>
      <c r="F21" s="856"/>
      <c r="G21" s="126" t="str">
        <f>IF('[2]Family data'!$B$3="Family","",IF('[2]Family data'!H16="Original nominee",'[2]Family data'!C16,""))</f>
        <v/>
      </c>
      <c r="H21" s="857" t="str">
        <f>IF('[2]Family data'!$B$3="Family","",IF('[2]Family data'!H16="Original nominee",'[2]Family data'!D16,""))</f>
        <v/>
      </c>
      <c r="I21" s="858"/>
    </row>
    <row r="22" spans="1:9">
      <c r="A22" s="852" t="str">
        <f>IF('[2]Family data'!$B$3="Family","",IF('[2]Family data'!H17="Original nominee",'[2]Family data'!A17,""))</f>
        <v/>
      </c>
      <c r="B22" s="853"/>
      <c r="C22" s="853"/>
      <c r="D22" s="854"/>
      <c r="E22" s="855" t="str">
        <f>IF('[2]Family data'!$B$3="Family","",IF('[2]Family data'!H17="Original nominee",'[2]Family data'!B17,""))</f>
        <v/>
      </c>
      <c r="F22" s="856"/>
      <c r="G22" s="126" t="str">
        <f>IF('[2]Family data'!$B$3="Family","",IF('[2]Family data'!H17="Original nominee",'[2]Family data'!C17,""))</f>
        <v/>
      </c>
      <c r="H22" s="857" t="str">
        <f>IF('[2]Family data'!$B$3="Family","",IF('[2]Family data'!H17="Original nominee",'[2]Family data'!D17,""))</f>
        <v/>
      </c>
      <c r="I22" s="858"/>
    </row>
    <row r="23" spans="1:9">
      <c r="A23" s="852" t="str">
        <f>IF('[2]Family data'!$B$3="Family","",IF('[2]Family data'!H18="Original nominee",'[2]Family data'!A18,""))</f>
        <v/>
      </c>
      <c r="B23" s="853"/>
      <c r="C23" s="853"/>
      <c r="D23" s="854"/>
      <c r="E23" s="855" t="str">
        <f>IF('[2]Family data'!$B$3="Family","",IF('[2]Family data'!H18="Original nominee",'[2]Family data'!B18,""))</f>
        <v/>
      </c>
      <c r="F23" s="856"/>
      <c r="G23" s="126" t="str">
        <f>IF('[2]Family data'!$B$3="Family","",IF('[2]Family data'!H18="Original nominee",'[2]Family data'!C18,""))</f>
        <v/>
      </c>
      <c r="H23" s="857" t="str">
        <f>IF('[2]Family data'!$B$3="Family","",IF('[2]Family data'!H18="Original nominee",'[2]Family data'!D18,""))</f>
        <v/>
      </c>
      <c r="I23" s="858"/>
    </row>
    <row r="24" spans="1:9" ht="18" customHeight="1">
      <c r="A24" s="852" t="s">
        <v>358</v>
      </c>
      <c r="B24" s="853"/>
      <c r="C24" s="853"/>
      <c r="D24" s="853"/>
      <c r="E24" s="853"/>
      <c r="F24" s="853"/>
      <c r="G24" s="854"/>
      <c r="H24" s="850" t="s">
        <v>356</v>
      </c>
      <c r="I24" s="850"/>
    </row>
    <row r="25" spans="1:9" ht="18" customHeight="1">
      <c r="A25" s="884" t="s">
        <v>392</v>
      </c>
      <c r="B25" s="884"/>
      <c r="C25" s="884"/>
      <c r="D25" s="884"/>
      <c r="E25" s="884"/>
      <c r="F25" s="884"/>
      <c r="G25" s="884"/>
      <c r="H25" s="850"/>
      <c r="I25" s="850"/>
    </row>
    <row r="26" spans="1:9" ht="42.75" customHeight="1">
      <c r="A26" s="884"/>
      <c r="B26" s="884"/>
      <c r="C26" s="884"/>
      <c r="D26" s="884"/>
      <c r="E26" s="884"/>
      <c r="F26" s="884"/>
      <c r="G26" s="884"/>
      <c r="H26" s="850"/>
      <c r="I26" s="850"/>
    </row>
    <row r="27" spans="1:9" ht="27" customHeight="1">
      <c r="A27" s="884"/>
      <c r="B27" s="884"/>
      <c r="C27" s="884"/>
      <c r="D27" s="884"/>
      <c r="E27" s="884"/>
      <c r="F27" s="884"/>
      <c r="G27" s="884"/>
      <c r="H27" s="850"/>
      <c r="I27" s="850"/>
    </row>
    <row r="28" spans="1:9">
      <c r="A28" s="849">
        <v>5</v>
      </c>
      <c r="B28" s="849"/>
      <c r="C28" s="849"/>
      <c r="D28" s="849"/>
      <c r="E28" s="849"/>
      <c r="F28" s="849"/>
      <c r="G28" s="849"/>
      <c r="H28" s="849">
        <v>6</v>
      </c>
      <c r="I28" s="849"/>
    </row>
    <row r="29" spans="1:9">
      <c r="A29" s="855" t="str">
        <f>IF('[2]Family data'!$B$3="Family","",IF('[2]Family data'!I11="YES",'[2]Family data'!A11,""))</f>
        <v/>
      </c>
      <c r="B29" s="870"/>
      <c r="C29" s="870"/>
      <c r="D29" s="856"/>
      <c r="E29" s="855" t="str">
        <f>IF('[2]Family data'!$B$3="Family","",IF('[2]Family data'!I11="YES",'[2]Family data'!B11,""))</f>
        <v/>
      </c>
      <c r="F29" s="856"/>
      <c r="G29" s="126" t="str">
        <f>IF('[2]Family data'!$B$3="Family","",IF('[2]Family data'!I11="YES",'[2]Family data'!C11,""))</f>
        <v/>
      </c>
      <c r="H29" s="857" t="str">
        <f>IF('[2]Family data'!$B$3="Family","",IF('[2]Family data'!I11="YES",'[2]Family data'!D11,""))</f>
        <v/>
      </c>
      <c r="I29" s="858"/>
    </row>
    <row r="30" spans="1:9">
      <c r="A30" s="855" t="str">
        <f>IF('[2]Family data'!$B$3="Family","",IF('[2]Family data'!I12="YES",'[2]Family data'!A12,""))</f>
        <v/>
      </c>
      <c r="B30" s="870"/>
      <c r="C30" s="870"/>
      <c r="D30" s="856"/>
      <c r="E30" s="855" t="str">
        <f>IF('[2]Family data'!$B$3="Family","",IF('[2]Family data'!I12="YES",'[2]Family data'!B12,""))</f>
        <v/>
      </c>
      <c r="F30" s="856"/>
      <c r="G30" s="126" t="str">
        <f>IF('[2]Family data'!$B$3="Family","",IF('[2]Family data'!I12="YES",'[2]Family data'!C12,""))</f>
        <v/>
      </c>
      <c r="H30" s="855" t="str">
        <f>IF('[2]Family data'!$B$3="Family","",IF('[2]Family data'!I12="YES",'[2]Family data'!D12,""))</f>
        <v/>
      </c>
      <c r="I30" s="856"/>
    </row>
    <row r="31" spans="1:9">
      <c r="A31" s="855" t="str">
        <f>IF('[2]Family data'!$B$3="Family","",IF('[2]Family data'!I13="YES",'[2]Family data'!A13,""))</f>
        <v/>
      </c>
      <c r="B31" s="870"/>
      <c r="C31" s="870"/>
      <c r="D31" s="856"/>
      <c r="E31" s="855" t="str">
        <f>IF('[2]Family data'!$B$3="Family","",IF('[2]Family data'!I13="YES",'[2]Family data'!B13,""))</f>
        <v/>
      </c>
      <c r="F31" s="856"/>
      <c r="G31" s="126" t="str">
        <f>IF('[2]Family data'!$B$3="Family","",IF('[2]Family data'!I13="YES",'[2]Family data'!C13,""))</f>
        <v/>
      </c>
      <c r="H31" s="855" t="str">
        <f>IF('[2]Family data'!$B$3="Family","",IF('[2]Family data'!I13="YES",'[2]Family data'!D13,""))</f>
        <v/>
      </c>
      <c r="I31" s="856"/>
    </row>
    <row r="32" spans="1:9">
      <c r="A32" s="855" t="str">
        <f>IF('[2]Family data'!$B$3="Family","",IF('[2]Family data'!I14="YES",'[2]Family data'!A14,""))</f>
        <v/>
      </c>
      <c r="B32" s="870"/>
      <c r="C32" s="870"/>
      <c r="D32" s="856"/>
      <c r="E32" s="855" t="str">
        <f>IF('[2]Family data'!$B$3="Family","",IF('[2]Family data'!I14="YES",'[2]Family data'!B14,""))</f>
        <v/>
      </c>
      <c r="F32" s="856"/>
      <c r="G32" s="126" t="str">
        <f>IF('[2]Family data'!$B$3="Family","",IF('[2]Family data'!I14="YES",'[2]Family data'!C14,""))</f>
        <v/>
      </c>
      <c r="H32" s="855" t="str">
        <f>IF('[2]Family data'!$B$3="Family","",IF('[2]Family data'!I14="YES",'[2]Family data'!D14,""))</f>
        <v/>
      </c>
      <c r="I32" s="856"/>
    </row>
    <row r="33" spans="1:9">
      <c r="A33" s="855" t="str">
        <f>IF('[2]Family data'!$B$3="Family","",IF('[2]Family data'!I15="YES",'[2]Family data'!A15,""))</f>
        <v/>
      </c>
      <c r="B33" s="870"/>
      <c r="C33" s="870"/>
      <c r="D33" s="856"/>
      <c r="E33" s="855" t="str">
        <f>IF('[2]Family data'!$B$3="Family","",IF('[2]Family data'!I15="YES",'[2]Family data'!B15,""))</f>
        <v/>
      </c>
      <c r="F33" s="856"/>
      <c r="G33" s="126" t="str">
        <f>IF('[2]Family data'!$B$3="Family","",IF('[2]Family data'!I15="YES",'[2]Family data'!C15,""))</f>
        <v/>
      </c>
      <c r="H33" s="855" t="str">
        <f>IF('[2]Family data'!$B$3="Family","",IF('[2]Family data'!I15="YES",'[2]Family data'!D15,""))</f>
        <v/>
      </c>
      <c r="I33" s="856"/>
    </row>
    <row r="34" spans="1:9">
      <c r="A34" s="855" t="str">
        <f>IF('[2]Family data'!$B$3="Family","",IF('[2]Family data'!I16="YES",'[2]Family data'!A16,""))</f>
        <v/>
      </c>
      <c r="B34" s="870"/>
      <c r="C34" s="870"/>
      <c r="D34" s="856"/>
      <c r="E34" s="855" t="str">
        <f>IF('[2]Family data'!$B$3="Family","",IF('[2]Family data'!I16="YES",'[2]Family data'!B16,""))</f>
        <v/>
      </c>
      <c r="F34" s="856"/>
      <c r="G34" s="126" t="str">
        <f>IF('[2]Family data'!$B$3="Family","",IF('[2]Family data'!I16="YES",'[2]Family data'!C16,""))</f>
        <v/>
      </c>
      <c r="H34" s="855" t="str">
        <f>IF('[2]Family data'!$B$3="Family","",IF('[2]Family data'!I16="YES",'[2]Family data'!D16,""))</f>
        <v/>
      </c>
      <c r="I34" s="856"/>
    </row>
    <row r="35" spans="1:9">
      <c r="A35" s="855" t="str">
        <f>IF('[2]Family data'!$B$3="Family","",IF('[2]Family data'!I17="YES",'[2]Family data'!A17,""))</f>
        <v/>
      </c>
      <c r="B35" s="870"/>
      <c r="C35" s="870"/>
      <c r="D35" s="856"/>
      <c r="E35" s="855" t="str">
        <f>IF('[2]Family data'!$B$3="Family","",IF('[2]Family data'!I17="YES",'[2]Family data'!B17,""))</f>
        <v/>
      </c>
      <c r="F35" s="856"/>
      <c r="G35" s="126" t="str">
        <f>IF('[2]Family data'!$B$3="Family","",IF('[2]Family data'!I17="YES",'[2]Family data'!C17,""))</f>
        <v/>
      </c>
      <c r="H35" s="855" t="str">
        <f>IF('[2]Family data'!$B$3="Family","",IF('[2]Family data'!I17="YES",'[2]Family data'!D17,""))</f>
        <v/>
      </c>
      <c r="I35" s="856"/>
    </row>
    <row r="36" spans="1:9">
      <c r="A36" s="885" t="s">
        <v>360</v>
      </c>
      <c r="B36" s="885"/>
      <c r="C36" s="885"/>
      <c r="D36" s="885"/>
      <c r="E36" s="885"/>
      <c r="F36" s="885"/>
      <c r="G36" s="885"/>
      <c r="H36" s="885"/>
      <c r="I36" s="885"/>
    </row>
    <row r="37" spans="1:9">
      <c r="A37" s="139"/>
      <c r="B37" s="139"/>
      <c r="C37" s="139"/>
      <c r="D37" s="139"/>
      <c r="E37" s="139"/>
      <c r="F37" s="139"/>
      <c r="G37" s="139"/>
      <c r="H37" s="139"/>
      <c r="I37" s="140">
        <v>19</v>
      </c>
    </row>
    <row r="38" spans="1:9">
      <c r="A38" s="129" t="s">
        <v>361</v>
      </c>
      <c r="B38" s="881" t="s">
        <v>362</v>
      </c>
      <c r="C38" s="881"/>
      <c r="D38" s="881"/>
      <c r="E38" s="881"/>
      <c r="F38" s="881"/>
      <c r="G38" s="881"/>
      <c r="H38" s="881"/>
      <c r="I38" s="881"/>
    </row>
    <row r="39" spans="1:9">
      <c r="A39" s="123"/>
      <c r="B39" s="881"/>
      <c r="C39" s="881"/>
      <c r="D39" s="881"/>
      <c r="E39" s="881"/>
      <c r="F39" s="881"/>
      <c r="G39" s="881"/>
      <c r="H39" s="881"/>
      <c r="I39" s="881"/>
    </row>
    <row r="40" spans="1:9">
      <c r="A40" s="123"/>
      <c r="B40" s="877" t="s">
        <v>363</v>
      </c>
      <c r="C40" s="877"/>
      <c r="D40" s="877"/>
      <c r="E40" s="877"/>
      <c r="F40" s="877"/>
      <c r="G40" s="877"/>
      <c r="H40" s="877"/>
      <c r="I40" s="877"/>
    </row>
    <row r="41" spans="1:9" ht="18" customHeight="1">
      <c r="A41" s="141" t="s">
        <v>393</v>
      </c>
      <c r="B41" s="886" t="str">
        <f>IF($N$1="Family","--N.A.--",[2]Pravesh!I202)</f>
        <v>--N.A.--</v>
      </c>
      <c r="C41" s="886"/>
      <c r="D41" s="133"/>
      <c r="E41" s="141"/>
      <c r="F41" s="141"/>
      <c r="G41" s="133"/>
      <c r="H41" s="876"/>
      <c r="I41" s="876"/>
    </row>
    <row r="42" spans="1:9">
      <c r="A42" s="123" t="s">
        <v>368</v>
      </c>
      <c r="B42" s="123"/>
      <c r="C42" s="123"/>
      <c r="D42" s="123"/>
      <c r="E42" s="123"/>
      <c r="F42" s="123"/>
      <c r="G42" s="123"/>
      <c r="H42" s="123"/>
      <c r="I42" s="123"/>
    </row>
    <row r="43" spans="1:9">
      <c r="A43" s="133">
        <v>1</v>
      </c>
      <c r="B43" s="123" t="str">
        <f>IF($N$1="Family","--N.A.--",PROPER(IF([2]Mastersheet!A29&gt;0,[2]Mastersheet!A29,"")))</f>
        <v>--N.A.--</v>
      </c>
      <c r="C43" s="123"/>
      <c r="D43" s="123"/>
      <c r="E43" s="123"/>
      <c r="F43" s="123" t="str">
        <f>IF($N$1="Family","--N.A.--",IF([2]Mastersheet!C29&gt;0,[2]Mastersheet!C29,""))</f>
        <v>--N.A.--</v>
      </c>
      <c r="G43" s="123"/>
      <c r="H43" s="123"/>
      <c r="I43" s="123"/>
    </row>
    <row r="44" spans="1:9">
      <c r="A44" s="133">
        <v>2</v>
      </c>
      <c r="B44" s="123" t="str">
        <f>IF($N$1="Family","--N.A.--",PROPER(IF([2]Mastersheet!A30&gt;0,[2]Mastersheet!A30,"")))</f>
        <v>--N.A.--</v>
      </c>
      <c r="C44" s="123"/>
      <c r="D44" s="123"/>
      <c r="E44" s="123"/>
      <c r="F44" s="123" t="str">
        <f>IF($N$1="Family","--N.A.--",IF([2]Mastersheet!C30&gt;0,[2]Mastersheet!C30,""))</f>
        <v>--N.A.--</v>
      </c>
      <c r="G44" s="123"/>
      <c r="H44" s="123"/>
      <c r="I44" s="123"/>
    </row>
    <row r="45" spans="1:9">
      <c r="A45" s="123"/>
      <c r="B45" s="123"/>
      <c r="C45" s="123"/>
      <c r="D45" s="123"/>
      <c r="E45" s="132"/>
      <c r="F45" s="132"/>
      <c r="G45" s="132"/>
      <c r="H45" s="132"/>
      <c r="I45" s="132"/>
    </row>
    <row r="46" spans="1:9">
      <c r="A46" s="123"/>
      <c r="B46" s="123"/>
      <c r="C46" s="123"/>
      <c r="D46" s="123"/>
      <c r="E46" s="876" t="s">
        <v>369</v>
      </c>
      <c r="F46" s="876"/>
      <c r="G46" s="876"/>
      <c r="H46" s="876"/>
      <c r="I46" s="876"/>
    </row>
    <row r="47" spans="1:9">
      <c r="A47" s="842" t="s">
        <v>370</v>
      </c>
      <c r="B47" s="842"/>
      <c r="C47" s="842"/>
      <c r="D47" s="842"/>
      <c r="E47" s="842"/>
      <c r="F47" s="842"/>
      <c r="G47" s="842"/>
      <c r="H47" s="842"/>
      <c r="I47" s="842"/>
    </row>
    <row r="48" spans="1:9">
      <c r="A48" s="123"/>
      <c r="B48" s="123"/>
      <c r="C48" s="123"/>
      <c r="D48" s="123"/>
      <c r="E48" s="123"/>
      <c r="F48" s="123"/>
      <c r="G48" s="123"/>
      <c r="H48" s="123"/>
      <c r="I48" s="123"/>
    </row>
    <row r="49" spans="1:9">
      <c r="A49" s="877" t="s">
        <v>371</v>
      </c>
      <c r="B49" s="877"/>
      <c r="C49" s="877"/>
      <c r="D49" s="877" t="str">
        <f>IF($N$1="Family","--N.A.--",[2]Mastersheet!B3)</f>
        <v>--N.A.--</v>
      </c>
      <c r="E49" s="877"/>
      <c r="F49" s="877"/>
      <c r="G49" s="877"/>
      <c r="H49" s="877"/>
      <c r="I49" s="877"/>
    </row>
    <row r="50" spans="1:9" ht="18.75" customHeight="1">
      <c r="A50" s="877" t="s">
        <v>372</v>
      </c>
      <c r="B50" s="877"/>
      <c r="C50" s="877"/>
      <c r="D50" s="877" t="str">
        <f>IF($N$1="Family","--N.A.--",[2]Mastersheet!B4)</f>
        <v>--N.A.--</v>
      </c>
      <c r="E50" s="877"/>
      <c r="F50" s="877"/>
      <c r="G50" s="877"/>
      <c r="H50" s="877"/>
      <c r="I50" s="877"/>
    </row>
    <row r="51" spans="1:9" ht="19.5" customHeight="1">
      <c r="A51" s="877" t="s">
        <v>317</v>
      </c>
      <c r="B51" s="877"/>
      <c r="C51" s="877"/>
      <c r="D51" s="877" t="str">
        <f>IF($N$1="Family","--N.A.--",[2]Mastersheet!B5)</f>
        <v>--N.A.--</v>
      </c>
      <c r="E51" s="877"/>
      <c r="F51" s="877"/>
      <c r="G51" s="877"/>
      <c r="H51" s="877"/>
      <c r="I51" s="877"/>
    </row>
    <row r="52" spans="1:9">
      <c r="A52" s="123"/>
      <c r="B52" s="123"/>
      <c r="C52" s="123"/>
      <c r="D52" s="123"/>
      <c r="E52" s="123"/>
      <c r="F52" s="123"/>
      <c r="G52" s="123"/>
      <c r="H52" s="123"/>
      <c r="I52" s="123"/>
    </row>
    <row r="53" spans="1:9" ht="23.25" customHeight="1">
      <c r="A53" s="123"/>
      <c r="B53" s="123"/>
      <c r="C53" s="123"/>
      <c r="D53" s="123"/>
      <c r="E53" s="876" t="s">
        <v>145</v>
      </c>
      <c r="F53" s="876"/>
      <c r="G53" s="876"/>
      <c r="H53" s="876"/>
      <c r="I53" s="876"/>
    </row>
    <row r="54" spans="1:9" ht="24" customHeight="1">
      <c r="A54" s="141" t="s">
        <v>373</v>
      </c>
      <c r="B54" s="123"/>
      <c r="C54" s="123"/>
      <c r="D54" s="141" t="s">
        <v>2</v>
      </c>
      <c r="E54" s="123"/>
      <c r="F54" s="887" t="str">
        <f>IF($N$1="Family","--N.A.--",[2]Mastersheet!G9)</f>
        <v>--N.A.--</v>
      </c>
      <c r="G54" s="887"/>
      <c r="H54" s="887"/>
      <c r="I54" s="887"/>
    </row>
    <row r="55" spans="1:9">
      <c r="A55" s="134"/>
      <c r="B55" s="123"/>
      <c r="C55" s="123"/>
      <c r="D55" s="123"/>
      <c r="E55" s="123"/>
      <c r="F55" s="887"/>
      <c r="G55" s="887"/>
      <c r="H55" s="887"/>
      <c r="I55" s="887"/>
    </row>
    <row r="56" spans="1:9">
      <c r="A56" s="873" t="s">
        <v>374</v>
      </c>
      <c r="B56" s="874"/>
      <c r="C56" s="874"/>
      <c r="D56" s="874"/>
      <c r="E56" s="874"/>
      <c r="F56" s="874"/>
      <c r="G56" s="874"/>
      <c r="H56" s="874"/>
      <c r="I56" s="874"/>
    </row>
    <row r="57" spans="1:9">
      <c r="A57" s="874"/>
      <c r="B57" s="874"/>
      <c r="C57" s="874"/>
      <c r="D57" s="874"/>
      <c r="E57" s="874"/>
      <c r="F57" s="874"/>
      <c r="G57" s="874"/>
      <c r="H57" s="874"/>
      <c r="I57" s="874"/>
    </row>
    <row r="58" spans="1:9">
      <c r="A58" s="123"/>
      <c r="B58" s="123"/>
      <c r="C58" s="123"/>
      <c r="D58" s="123"/>
      <c r="E58" s="123"/>
      <c r="F58" s="123"/>
      <c r="G58" s="123"/>
      <c r="H58" s="123"/>
      <c r="I58" s="123"/>
    </row>
    <row r="59" spans="1:9">
      <c r="A59" s="123" t="s">
        <v>99</v>
      </c>
      <c r="B59" s="123"/>
      <c r="C59" s="123"/>
      <c r="D59" s="123"/>
      <c r="E59" s="123"/>
      <c r="F59" s="123"/>
      <c r="G59" s="123"/>
      <c r="H59" s="123"/>
      <c r="I59" s="123"/>
    </row>
    <row r="60" spans="1:9">
      <c r="A60" s="877" t="str">
        <f>IF($N$1="Family","--N.A.--",[2]Mastersheet!$B$3)</f>
        <v>--N.A.--</v>
      </c>
      <c r="B60" s="877"/>
      <c r="C60" s="877"/>
      <c r="D60" s="877"/>
      <c r="E60" s="877"/>
      <c r="F60" s="123"/>
      <c r="G60" s="123"/>
      <c r="H60" s="123"/>
      <c r="I60" s="123"/>
    </row>
    <row r="61" spans="1:9">
      <c r="A61" s="877" t="str">
        <f>IF($N$1="Family","--N.A.--",[2]Mastersheet!$B$4)</f>
        <v>--N.A.--</v>
      </c>
      <c r="B61" s="877"/>
      <c r="C61" s="877"/>
      <c r="D61" s="877"/>
      <c r="E61" s="877"/>
      <c r="F61" s="123"/>
      <c r="G61" s="123"/>
      <c r="H61" s="123"/>
      <c r="I61" s="123"/>
    </row>
    <row r="62" spans="1:9">
      <c r="A62" s="888" t="str">
        <f>IF($N$1="Family","--N.A.--",[2]Mastersheet!$B$5)</f>
        <v>--N.A.--</v>
      </c>
      <c r="B62" s="888"/>
      <c r="C62" s="888"/>
      <c r="D62" s="888"/>
      <c r="E62" s="888"/>
      <c r="F62" s="888"/>
      <c r="G62" s="888"/>
      <c r="H62" s="888"/>
      <c r="I62" s="888"/>
    </row>
    <row r="63" spans="1:9">
      <c r="A63" s="123" t="s">
        <v>375</v>
      </c>
      <c r="B63" s="123"/>
      <c r="C63" s="123"/>
      <c r="D63" s="123"/>
      <c r="E63" s="123"/>
      <c r="F63" s="123"/>
      <c r="G63" s="123"/>
      <c r="H63" s="123"/>
      <c r="I63" s="123"/>
    </row>
    <row r="64" spans="1:9">
      <c r="A64" s="876" t="s">
        <v>376</v>
      </c>
      <c r="B64" s="876"/>
      <c r="C64" s="876"/>
      <c r="D64" s="876"/>
      <c r="E64" s="876"/>
      <c r="F64" s="876"/>
      <c r="G64" s="876"/>
      <c r="H64" s="876"/>
      <c r="I64" s="876"/>
    </row>
    <row r="65" spans="1:9">
      <c r="A65" s="123" t="s">
        <v>377</v>
      </c>
      <c r="B65" s="879" t="str">
        <f>B41</f>
        <v>--N.A.--</v>
      </c>
      <c r="C65" s="875"/>
      <c r="D65" s="877" t="s">
        <v>378</v>
      </c>
      <c r="E65" s="877"/>
      <c r="F65" s="877"/>
      <c r="G65" s="877"/>
      <c r="H65" s="877"/>
      <c r="I65" s="877"/>
    </row>
    <row r="66" spans="1:9">
      <c r="A66" s="123" t="s">
        <v>379</v>
      </c>
      <c r="B66" s="876">
        <v>2</v>
      </c>
      <c r="C66" s="876"/>
      <c r="D66" s="877" t="s">
        <v>381</v>
      </c>
      <c r="E66" s="877"/>
      <c r="F66" s="877"/>
      <c r="G66" s="877"/>
      <c r="H66" s="877"/>
      <c r="I66" s="877"/>
    </row>
    <row r="67" spans="1:9">
      <c r="A67" s="123"/>
      <c r="B67" s="123"/>
      <c r="C67" s="123"/>
      <c r="D67" s="123"/>
      <c r="E67" s="123"/>
      <c r="F67" s="123"/>
      <c r="G67" s="123"/>
      <c r="H67" s="123"/>
      <c r="I67" s="123"/>
    </row>
    <row r="68" spans="1:9">
      <c r="A68" s="123"/>
      <c r="B68" s="123"/>
      <c r="C68" s="123"/>
      <c r="D68" s="123"/>
      <c r="E68" s="123"/>
      <c r="F68" s="123"/>
      <c r="G68" s="123"/>
      <c r="H68" s="123"/>
      <c r="I68" s="123"/>
    </row>
    <row r="69" spans="1:9">
      <c r="A69" s="123"/>
      <c r="B69" s="123"/>
      <c r="C69" s="123"/>
      <c r="D69" s="123"/>
      <c r="E69" s="123"/>
      <c r="F69" s="123"/>
      <c r="G69" s="123"/>
      <c r="H69" s="123"/>
      <c r="I69" s="123"/>
    </row>
    <row r="70" spans="1:9">
      <c r="A70" s="123" t="s">
        <v>143</v>
      </c>
      <c r="B70" s="877" t="str">
        <f>IF($N$1="Family","--N.A.--",[2]Pravesh!H332)</f>
        <v>--N.A.--</v>
      </c>
      <c r="C70" s="877"/>
      <c r="D70" s="877"/>
      <c r="E70" s="876" t="s">
        <v>145</v>
      </c>
      <c r="F70" s="876"/>
      <c r="G70" s="876"/>
      <c r="H70" s="876"/>
      <c r="I70" s="876"/>
    </row>
    <row r="71" spans="1:9">
      <c r="A71" s="123" t="s">
        <v>382</v>
      </c>
      <c r="B71" s="886" t="str">
        <f>IF($N$1="Family","--N.A.--",[2]Pravesh!H333)</f>
        <v>--N.A.--</v>
      </c>
      <c r="C71" s="877"/>
      <c r="D71" s="877"/>
      <c r="E71" s="876" t="s">
        <v>383</v>
      </c>
      <c r="F71" s="876"/>
      <c r="G71" s="876"/>
      <c r="H71" s="876"/>
      <c r="I71" s="876"/>
    </row>
    <row r="72" spans="1:9">
      <c r="A72" s="123"/>
      <c r="B72" s="123"/>
      <c r="C72" s="123"/>
      <c r="D72" s="123"/>
      <c r="E72" s="123"/>
      <c r="F72" s="123"/>
      <c r="G72" s="123"/>
      <c r="H72" s="123"/>
      <c r="I72" s="123"/>
    </row>
    <row r="73" spans="1:9" ht="18" customHeight="1">
      <c r="A73" s="123" t="s">
        <v>384</v>
      </c>
      <c r="B73" s="880" t="s">
        <v>385</v>
      </c>
      <c r="C73" s="880"/>
      <c r="D73" s="880"/>
      <c r="E73" s="880"/>
      <c r="F73" s="880"/>
      <c r="G73" s="880"/>
      <c r="H73" s="880"/>
      <c r="I73" s="880"/>
    </row>
    <row r="74" spans="1:9">
      <c r="A74" s="123"/>
      <c r="B74" s="880"/>
      <c r="C74" s="880"/>
      <c r="D74" s="880"/>
      <c r="E74" s="880"/>
      <c r="F74" s="880"/>
      <c r="G74" s="880"/>
      <c r="H74" s="880"/>
      <c r="I74" s="880"/>
    </row>
    <row r="75" spans="1:9">
      <c r="A75" s="135"/>
      <c r="B75" s="880"/>
      <c r="C75" s="880"/>
      <c r="D75" s="880"/>
      <c r="E75" s="880"/>
      <c r="F75" s="880"/>
      <c r="G75" s="880"/>
      <c r="H75" s="880"/>
      <c r="I75" s="880"/>
    </row>
    <row r="76" spans="1:9">
      <c r="A76" s="124"/>
      <c r="B76" s="880"/>
      <c r="C76" s="880"/>
      <c r="D76" s="880"/>
      <c r="E76" s="880"/>
      <c r="F76" s="880"/>
      <c r="G76" s="880"/>
      <c r="H76" s="880"/>
      <c r="I76" s="880"/>
    </row>
    <row r="77" spans="1:9">
      <c r="A77" s="123" t="s">
        <v>386</v>
      </c>
      <c r="B77" s="123"/>
      <c r="C77" s="123"/>
      <c r="D77" s="123"/>
      <c r="E77" s="123"/>
      <c r="F77" s="123"/>
      <c r="G77" s="123"/>
      <c r="H77" s="123"/>
      <c r="I77" s="123"/>
    </row>
    <row r="78" spans="1:9">
      <c r="A78" s="881" t="s">
        <v>387</v>
      </c>
      <c r="B78" s="881"/>
      <c r="C78" s="881"/>
      <c r="D78" s="881"/>
      <c r="E78" s="881"/>
      <c r="F78" s="881"/>
      <c r="G78" s="881"/>
      <c r="H78" s="881"/>
      <c r="I78" s="881"/>
    </row>
    <row r="79" spans="1:9">
      <c r="A79" s="881"/>
      <c r="B79" s="881"/>
      <c r="C79" s="881"/>
      <c r="D79" s="881"/>
      <c r="E79" s="881"/>
      <c r="F79" s="881"/>
      <c r="G79" s="881"/>
      <c r="H79" s="881"/>
      <c r="I79" s="881"/>
    </row>
    <row r="80" spans="1:9">
      <c r="A80" s="137"/>
    </row>
    <row r="82" spans="1:1">
      <c r="A82" s="137"/>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4.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37" zoomScaleSheetLayoutView="100" workbookViewId="0">
      <selection activeCell="G2" sqref="G2:I3"/>
    </sheetView>
  </sheetViews>
  <sheetFormatPr defaultColWidth="0" defaultRowHeight="18"/>
  <cols>
    <col min="1" max="7" width="9.140625" style="107" customWidth="1"/>
    <col min="8" max="8" width="10.140625" style="107" customWidth="1"/>
    <col min="9" max="9" width="12.28515625" style="107" customWidth="1"/>
    <col min="10" max="10" width="12.85546875" style="107" customWidth="1"/>
    <col min="11" max="11" width="9.42578125" style="107" customWidth="1"/>
    <col min="12" max="12" width="12.85546875" style="107" hidden="1" customWidth="1"/>
    <col min="13" max="16382" width="9.140625" style="107" customWidth="1"/>
    <col min="16383" max="16383" width="7" style="107" customWidth="1"/>
    <col min="16384" max="16384" width="26.5703125" style="107" customWidth="1"/>
  </cols>
  <sheetData>
    <row r="1" spans="1:12">
      <c r="A1" s="105"/>
      <c r="B1" s="105"/>
      <c r="C1" s="105"/>
      <c r="D1" s="105"/>
      <c r="E1" s="105"/>
      <c r="F1" s="105"/>
      <c r="G1" s="105"/>
      <c r="H1" s="105"/>
      <c r="I1" s="105">
        <v>20</v>
      </c>
      <c r="L1" s="107" t="str">
        <f>[2]Mastersheet!$H$21</f>
        <v>NO</v>
      </c>
    </row>
    <row r="2" spans="1:12" ht="18" customHeight="1">
      <c r="B2" s="817" t="s">
        <v>394</v>
      </c>
      <c r="C2" s="817"/>
      <c r="D2" s="817"/>
      <c r="E2" s="817"/>
      <c r="F2" s="817"/>
      <c r="G2" s="889" t="str">
        <f>IF($L$1="YES","","The form no 9 is not applicable under rule 81(1)(a)(vi)")</f>
        <v>The form no 9 is not applicable under rule 81(1)(a)(vi)</v>
      </c>
      <c r="H2" s="889"/>
      <c r="I2" s="889"/>
    </row>
    <row r="3" spans="1:12">
      <c r="B3" s="817" t="s">
        <v>395</v>
      </c>
      <c r="C3" s="817"/>
      <c r="D3" s="817"/>
      <c r="E3" s="817"/>
      <c r="F3" s="817"/>
      <c r="G3" s="889"/>
      <c r="H3" s="889"/>
      <c r="I3" s="889"/>
    </row>
    <row r="4" spans="1:12">
      <c r="A4" s="890" t="s">
        <v>396</v>
      </c>
      <c r="B4" s="890"/>
      <c r="C4" s="890"/>
      <c r="D4" s="890"/>
      <c r="E4" s="890"/>
      <c r="F4" s="890"/>
      <c r="G4" s="890"/>
      <c r="H4" s="890"/>
      <c r="I4" s="890"/>
    </row>
    <row r="5" spans="1:12" hidden="1">
      <c r="A5" s="890"/>
      <c r="B5" s="890"/>
      <c r="C5" s="890"/>
      <c r="D5" s="890"/>
      <c r="E5" s="890"/>
      <c r="F5" s="890"/>
      <c r="G5" s="890"/>
      <c r="H5" s="890"/>
      <c r="I5" s="890"/>
    </row>
    <row r="6" spans="1:12" ht="19.5" customHeight="1">
      <c r="A6" s="816" t="s">
        <v>397</v>
      </c>
      <c r="B6" s="816"/>
      <c r="C6" s="816"/>
      <c r="D6" s="816"/>
      <c r="E6" s="816"/>
      <c r="F6" s="816"/>
      <c r="G6" s="816"/>
      <c r="H6" s="816"/>
      <c r="I6" s="816"/>
    </row>
    <row r="7" spans="1:12" ht="18.75" customHeight="1">
      <c r="A7" s="816" t="str">
        <f>IF($L$1="NO","---N.A.---",[2]Pravesh!D228)</f>
        <v>---N.A.---</v>
      </c>
      <c r="B7" s="816"/>
      <c r="C7" s="816"/>
      <c r="D7" s="816" t="str">
        <f>IF([2]Mastersheet!H21="YES",[2]Mastersheet!B3,"--N.A.--")</f>
        <v>--N.A.--</v>
      </c>
      <c r="E7" s="816"/>
      <c r="F7" s="816"/>
      <c r="G7" s="816"/>
      <c r="H7" s="816" t="s">
        <v>398</v>
      </c>
      <c r="I7" s="816"/>
    </row>
    <row r="8" spans="1:12" ht="19.5" customHeight="1">
      <c r="A8" s="816" t="str">
        <f>IF([2]Mastersheet!$H$21="YES",[2]Mastersheet!G3,"--N.A.--")</f>
        <v>--N.A.--</v>
      </c>
      <c r="B8" s="816"/>
      <c r="C8" s="816"/>
      <c r="D8" s="816"/>
      <c r="E8" s="816"/>
      <c r="F8" s="110" t="s">
        <v>399</v>
      </c>
      <c r="G8" s="892" t="str">
        <f>IF([2]Mastersheet!$H$21="YES",[2]Mastersheet!B77,"--N.A.--")</f>
        <v>--N.A.--</v>
      </c>
      <c r="H8" s="816"/>
      <c r="I8" s="110" t="s">
        <v>74</v>
      </c>
    </row>
    <row r="9" spans="1:12">
      <c r="A9" s="816" t="s">
        <v>400</v>
      </c>
      <c r="B9" s="816"/>
      <c r="C9" s="893" t="str">
        <f>[2]Pravesh!H344</f>
        <v>NIL</v>
      </c>
      <c r="D9" s="894"/>
      <c r="E9" s="894"/>
      <c r="F9" s="142" t="s">
        <v>401</v>
      </c>
      <c r="G9" s="142"/>
      <c r="H9" s="142"/>
      <c r="I9" s="142"/>
    </row>
    <row r="10" spans="1:12">
      <c r="A10" s="815" t="s">
        <v>402</v>
      </c>
      <c r="B10" s="815"/>
      <c r="C10" s="815"/>
      <c r="D10" s="895" t="str">
        <f>IF([2]Pravesh!H341="","--N.A.--",[2]Pravesh!H341)</f>
        <v>--N.A.--</v>
      </c>
      <c r="E10" s="816"/>
      <c r="F10" s="816" t="s">
        <v>403</v>
      </c>
      <c r="G10" s="816"/>
      <c r="H10" s="895" t="str">
        <f>IF([2]Pravesh!H342="","--N.A.--",[2]Pravesh!H342)</f>
        <v>--N.A.--</v>
      </c>
      <c r="I10" s="816"/>
    </row>
    <row r="11" spans="1:12" ht="24" customHeight="1">
      <c r="A11" s="815" t="s">
        <v>404</v>
      </c>
      <c r="B11" s="815"/>
      <c r="C11" s="815"/>
      <c r="D11" s="815"/>
      <c r="E11" s="815"/>
      <c r="F11" s="110" t="s">
        <v>405</v>
      </c>
      <c r="G11" s="895" t="str">
        <f>[2]Pravesh!H344</f>
        <v>NIL</v>
      </c>
      <c r="H11" s="816"/>
      <c r="I11" s="816"/>
    </row>
    <row r="12" spans="1:12" ht="27.75" customHeight="1">
      <c r="A12" s="896" t="str">
        <f>IF($L$1="NO","--N.A.--",[2]Mastersheet!B5)</f>
        <v>--N.A.--</v>
      </c>
      <c r="B12" s="896"/>
      <c r="C12" s="896"/>
      <c r="D12" s="896"/>
      <c r="E12" s="896"/>
      <c r="F12" s="897" t="s">
        <v>406</v>
      </c>
      <c r="G12" s="897"/>
      <c r="H12" s="897"/>
      <c r="I12" s="897"/>
    </row>
    <row r="13" spans="1:12">
      <c r="A13" s="898" t="s">
        <v>407</v>
      </c>
      <c r="B13" s="898"/>
      <c r="C13" s="898"/>
      <c r="D13" s="898"/>
      <c r="E13" s="898"/>
      <c r="F13" s="898"/>
      <c r="G13" s="898"/>
      <c r="H13" s="898"/>
      <c r="I13" s="898"/>
    </row>
    <row r="14" spans="1:12">
      <c r="A14" s="898"/>
      <c r="B14" s="898"/>
      <c r="C14" s="898"/>
      <c r="D14" s="898"/>
      <c r="E14" s="898"/>
      <c r="F14" s="898"/>
      <c r="G14" s="898"/>
      <c r="H14" s="898"/>
      <c r="I14" s="898"/>
    </row>
    <row r="15" spans="1:12">
      <c r="A15" s="891" t="s">
        <v>408</v>
      </c>
      <c r="B15" s="891"/>
      <c r="C15" s="891"/>
      <c r="D15" s="891"/>
      <c r="E15" s="891"/>
      <c r="F15" s="891"/>
      <c r="G15" s="891"/>
      <c r="H15" s="891"/>
      <c r="I15" s="891"/>
    </row>
    <row r="16" spans="1:12">
      <c r="A16" s="891"/>
      <c r="B16" s="891"/>
      <c r="C16" s="891"/>
      <c r="D16" s="891"/>
      <c r="E16" s="891"/>
      <c r="F16" s="891"/>
      <c r="G16" s="891"/>
      <c r="H16" s="891"/>
      <c r="I16" s="891"/>
    </row>
    <row r="17" spans="1:10">
      <c r="A17" s="143">
        <v>1</v>
      </c>
      <c r="B17" s="110"/>
      <c r="C17" s="110"/>
      <c r="D17" s="110"/>
      <c r="E17" s="110"/>
      <c r="F17" s="110"/>
      <c r="G17" s="110"/>
      <c r="H17" s="110"/>
      <c r="I17" s="110"/>
    </row>
    <row r="18" spans="1:10">
      <c r="A18" s="143">
        <v>2</v>
      </c>
      <c r="B18" s="110"/>
      <c r="C18" s="110"/>
      <c r="D18" s="110"/>
      <c r="E18" s="110"/>
      <c r="F18" s="110"/>
      <c r="G18" s="110"/>
      <c r="H18" s="110"/>
      <c r="I18" s="110"/>
    </row>
    <row r="19" spans="1:10">
      <c r="A19" s="143">
        <v>3</v>
      </c>
      <c r="B19" s="110"/>
      <c r="C19" s="110"/>
      <c r="D19" s="110"/>
      <c r="E19" s="110"/>
      <c r="F19" s="110"/>
      <c r="G19" s="110"/>
      <c r="H19" s="110"/>
      <c r="I19" s="110"/>
    </row>
    <row r="20" spans="1:10">
      <c r="A20" s="143">
        <v>4</v>
      </c>
      <c r="B20" s="110"/>
      <c r="C20" s="110"/>
      <c r="D20" s="110"/>
      <c r="E20" s="110"/>
      <c r="F20" s="110"/>
      <c r="G20" s="110"/>
      <c r="H20" s="110"/>
      <c r="I20" s="110"/>
    </row>
    <row r="21" spans="1:10" hidden="1">
      <c r="A21" s="110"/>
      <c r="B21" s="110"/>
      <c r="C21" s="110"/>
      <c r="D21" s="110"/>
      <c r="E21" s="110"/>
      <c r="F21" s="110"/>
      <c r="G21" s="110"/>
      <c r="H21" s="110"/>
      <c r="I21" s="110"/>
    </row>
    <row r="22" spans="1:10">
      <c r="A22" s="816" t="str">
        <f>A7</f>
        <v>---N.A.---</v>
      </c>
      <c r="B22" s="816"/>
      <c r="C22" s="816" t="str">
        <f>D7</f>
        <v>--N.A.--</v>
      </c>
      <c r="D22" s="816"/>
      <c r="E22" s="816"/>
      <c r="F22" s="816"/>
      <c r="G22" s="816" t="s">
        <v>409</v>
      </c>
      <c r="H22" s="816"/>
      <c r="I22" s="816"/>
    </row>
    <row r="23" spans="1:10">
      <c r="A23" s="815" t="s">
        <v>410</v>
      </c>
      <c r="B23" s="815"/>
      <c r="C23" s="815"/>
      <c r="D23" s="815"/>
      <c r="E23" s="815"/>
      <c r="F23" s="815"/>
      <c r="G23" s="815"/>
      <c r="H23" s="815"/>
      <c r="I23" s="815"/>
    </row>
    <row r="24" spans="1:10" ht="4.5" customHeight="1">
      <c r="A24" s="110"/>
      <c r="B24" s="110"/>
      <c r="C24" s="110"/>
      <c r="D24" s="110"/>
      <c r="E24" s="110"/>
      <c r="F24" s="110"/>
      <c r="G24" s="110"/>
      <c r="H24" s="110"/>
      <c r="I24" s="110"/>
    </row>
    <row r="25" spans="1:10">
      <c r="A25" s="110"/>
      <c r="B25" s="110"/>
      <c r="C25" s="110"/>
      <c r="D25" s="110"/>
      <c r="E25" s="110"/>
      <c r="F25" s="816" t="s">
        <v>411</v>
      </c>
      <c r="G25" s="899"/>
      <c r="H25" s="899"/>
      <c r="I25" s="899"/>
      <c r="J25" s="115"/>
    </row>
    <row r="26" spans="1:10">
      <c r="A26" s="110"/>
      <c r="B26" s="110"/>
      <c r="C26" s="110"/>
      <c r="D26" s="110"/>
      <c r="E26" s="110"/>
      <c r="F26" s="110"/>
      <c r="G26" s="144"/>
      <c r="H26" s="144"/>
      <c r="I26" s="144"/>
      <c r="J26" s="115"/>
    </row>
    <row r="27" spans="1:10">
      <c r="A27" s="110"/>
      <c r="B27" s="144"/>
      <c r="C27" s="144"/>
      <c r="D27" s="144"/>
      <c r="E27" s="899" t="s">
        <v>412</v>
      </c>
      <c r="F27" s="899"/>
      <c r="G27" s="899"/>
      <c r="H27" s="899"/>
      <c r="I27" s="899"/>
      <c r="J27" s="115"/>
    </row>
    <row r="28" spans="1:10" ht="20.25" customHeight="1">
      <c r="A28" s="817" t="s">
        <v>413</v>
      </c>
      <c r="B28" s="817"/>
      <c r="C28" s="817"/>
      <c r="D28" s="817"/>
      <c r="E28" s="817"/>
      <c r="F28" s="817"/>
      <c r="G28" s="817"/>
      <c r="H28" s="817"/>
      <c r="I28" s="817"/>
    </row>
    <row r="29" spans="1:10" ht="19.5" customHeight="1">
      <c r="A29" s="900" t="s">
        <v>414</v>
      </c>
      <c r="B29" s="900"/>
      <c r="C29" s="900"/>
      <c r="D29" s="900"/>
      <c r="E29" s="900"/>
      <c r="F29" s="900"/>
      <c r="G29" s="900"/>
      <c r="H29" s="900"/>
      <c r="I29" s="900"/>
    </row>
    <row r="30" spans="1:10">
      <c r="A30" s="900" t="s">
        <v>415</v>
      </c>
      <c r="B30" s="901"/>
      <c r="C30" s="901"/>
      <c r="D30" s="901"/>
      <c r="E30" s="901"/>
      <c r="F30" s="901"/>
      <c r="G30" s="901"/>
      <c r="H30" s="901"/>
      <c r="I30" s="901"/>
    </row>
    <row r="31" spans="1:10" ht="19.5" customHeight="1">
      <c r="A31" s="901"/>
      <c r="B31" s="901"/>
      <c r="C31" s="901"/>
      <c r="D31" s="901"/>
      <c r="E31" s="901"/>
      <c r="F31" s="901"/>
      <c r="G31" s="901"/>
      <c r="H31" s="901"/>
      <c r="I31" s="901"/>
    </row>
    <row r="32" spans="1:10">
      <c r="A32" s="821" t="s">
        <v>416</v>
      </c>
      <c r="B32" s="821"/>
      <c r="C32" s="821"/>
      <c r="D32" s="821"/>
      <c r="E32" s="821"/>
      <c r="F32" s="821"/>
      <c r="G32" s="821"/>
      <c r="H32" s="816" t="str">
        <f>'[2]Family data'!F3</f>
        <v>Smt</v>
      </c>
      <c r="I32" s="816"/>
    </row>
    <row r="33" spans="1:9">
      <c r="A33" s="821" t="str">
        <f>C22</f>
        <v>--N.A.--</v>
      </c>
      <c r="B33" s="821"/>
      <c r="C33" s="821"/>
      <c r="D33" s="821"/>
      <c r="E33" s="821"/>
      <c r="F33" s="821" t="s">
        <v>417</v>
      </c>
      <c r="G33" s="821"/>
      <c r="H33" s="821"/>
      <c r="I33" s="821"/>
    </row>
    <row r="34" spans="1:9">
      <c r="A34" s="821" t="str">
        <f>C9</f>
        <v>NIL</v>
      </c>
      <c r="B34" s="821"/>
      <c r="C34" s="821"/>
      <c r="D34" s="821"/>
      <c r="E34" s="821"/>
      <c r="F34" s="821" t="s">
        <v>418</v>
      </c>
      <c r="G34" s="821"/>
      <c r="H34" s="820" t="str">
        <f>D10</f>
        <v>--N.A.--</v>
      </c>
      <c r="I34" s="821"/>
    </row>
    <row r="35" spans="1:9">
      <c r="A35" s="111" t="s">
        <v>419</v>
      </c>
      <c r="B35" s="820" t="str">
        <f>H10</f>
        <v>--N.A.--</v>
      </c>
      <c r="C35" s="821"/>
      <c r="D35" s="821" t="s">
        <v>420</v>
      </c>
      <c r="E35" s="821"/>
      <c r="F35" s="821"/>
      <c r="G35" s="820" t="str">
        <f>[2]Pravesh!H344</f>
        <v>NIL</v>
      </c>
      <c r="H35" s="821"/>
      <c r="I35" s="821"/>
    </row>
    <row r="36" spans="1:9">
      <c r="A36" s="891" t="s">
        <v>421</v>
      </c>
      <c r="B36" s="891"/>
      <c r="C36" s="891"/>
      <c r="D36" s="891"/>
      <c r="E36" s="891"/>
      <c r="F36" s="891"/>
      <c r="G36" s="891"/>
      <c r="H36" s="891"/>
      <c r="I36" s="891"/>
    </row>
    <row r="37" spans="1:9" ht="22.5" customHeight="1">
      <c r="A37" s="902"/>
      <c r="B37" s="902"/>
      <c r="C37" s="902"/>
      <c r="D37" s="902"/>
      <c r="E37" s="902"/>
      <c r="F37" s="902"/>
      <c r="G37" s="902"/>
      <c r="H37" s="902"/>
      <c r="I37" s="902"/>
    </row>
    <row r="38" spans="1:9" ht="18" customHeight="1">
      <c r="A38" s="902"/>
      <c r="B38" s="902"/>
      <c r="C38" s="902"/>
      <c r="D38" s="902"/>
      <c r="E38" s="902"/>
      <c r="F38" s="902"/>
      <c r="G38" s="902"/>
      <c r="H38" s="902"/>
      <c r="I38" s="902"/>
    </row>
    <row r="39" spans="1:9">
      <c r="A39" s="110"/>
      <c r="B39" s="110" t="s">
        <v>98</v>
      </c>
      <c r="C39" s="816" t="s">
        <v>96</v>
      </c>
      <c r="D39" s="816"/>
      <c r="E39" s="816"/>
      <c r="F39" s="109" t="s">
        <v>403</v>
      </c>
      <c r="G39" s="816" t="s">
        <v>96</v>
      </c>
      <c r="H39" s="816"/>
      <c r="I39" s="816"/>
    </row>
    <row r="40" spans="1:9">
      <c r="A40" s="110"/>
      <c r="B40" s="110" t="s">
        <v>98</v>
      </c>
      <c r="C40" s="816" t="s">
        <v>96</v>
      </c>
      <c r="D40" s="816"/>
      <c r="E40" s="816"/>
      <c r="F40" s="109" t="s">
        <v>403</v>
      </c>
      <c r="G40" s="816" t="s">
        <v>96</v>
      </c>
      <c r="H40" s="816"/>
      <c r="I40" s="816"/>
    </row>
    <row r="41" spans="1:9">
      <c r="A41" s="110"/>
      <c r="B41" s="110"/>
      <c r="C41" s="110"/>
      <c r="D41" s="110"/>
      <c r="E41" s="110"/>
      <c r="F41" s="110"/>
      <c r="G41" s="110"/>
      <c r="H41" s="110"/>
      <c r="I41" s="110"/>
    </row>
    <row r="42" spans="1:9">
      <c r="A42" s="815" t="s">
        <v>422</v>
      </c>
      <c r="B42" s="815"/>
      <c r="C42" s="895" t="str">
        <f>IF($L$1="NO","--N.A.--",[2]Pravesh!I201)</f>
        <v>--N.A.--</v>
      </c>
      <c r="D42" s="816"/>
      <c r="E42" s="110"/>
      <c r="F42" s="816" t="s">
        <v>423</v>
      </c>
      <c r="G42" s="816"/>
      <c r="H42" s="816"/>
      <c r="I42" s="816"/>
    </row>
    <row r="43" spans="1:9">
      <c r="A43" s="110"/>
      <c r="B43" s="110"/>
      <c r="C43" s="110"/>
      <c r="D43" s="110"/>
      <c r="E43" s="110"/>
      <c r="F43" s="816" t="s">
        <v>424</v>
      </c>
      <c r="G43" s="816"/>
      <c r="H43" s="816"/>
      <c r="I43" s="816"/>
    </row>
    <row r="44" spans="1:9">
      <c r="A44" s="110"/>
      <c r="B44" s="110"/>
      <c r="C44" s="110"/>
      <c r="D44" s="110"/>
      <c r="E44" s="110"/>
      <c r="F44" s="816" t="s">
        <v>222</v>
      </c>
      <c r="G44" s="816"/>
      <c r="H44" s="816"/>
      <c r="I44" s="816"/>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26"/>
  <dimension ref="A1:R35"/>
  <sheetViews>
    <sheetView showWhiteSpace="0" view="pageBreakPreview" topLeftCell="A31" zoomScaleSheetLayoutView="100" workbookViewId="0">
      <selection activeCell="A2" sqref="A2:O2"/>
    </sheetView>
  </sheetViews>
  <sheetFormatPr defaultColWidth="9.140625" defaultRowHeight="18"/>
  <cols>
    <col min="1" max="2" width="9.140625" style="146"/>
    <col min="3" max="3" width="6.85546875" style="146" customWidth="1"/>
    <col min="4" max="4" width="4" style="146" customWidth="1"/>
    <col min="5" max="5" width="13.7109375" style="146" customWidth="1"/>
    <col min="6" max="6" width="8.140625" style="146" customWidth="1"/>
    <col min="7" max="7" width="7.85546875" style="146" customWidth="1"/>
    <col min="8" max="8" width="12.7109375" style="146" customWidth="1"/>
    <col min="9" max="9" width="11.7109375" style="146" customWidth="1"/>
    <col min="10" max="10" width="11" style="146" customWidth="1"/>
    <col min="11" max="11" width="9.5703125" style="146" customWidth="1"/>
    <col min="12" max="12" width="9.140625" style="146"/>
    <col min="13" max="13" width="8" style="146" bestFit="1" customWidth="1"/>
    <col min="14" max="14" width="9.5703125" style="146" customWidth="1"/>
    <col min="15" max="15" width="13.7109375" style="146" customWidth="1"/>
    <col min="16" max="17" width="9.140625" style="146"/>
    <col min="18" max="18" width="0" style="146" hidden="1" customWidth="1"/>
    <col min="19" max="16384" width="9.140625" style="146"/>
  </cols>
  <sheetData>
    <row r="1" spans="1:18">
      <c r="A1" s="842" t="s">
        <v>425</v>
      </c>
      <c r="B1" s="842"/>
      <c r="C1" s="842"/>
      <c r="D1" s="842"/>
      <c r="E1" s="842"/>
      <c r="F1" s="842"/>
      <c r="G1" s="842"/>
      <c r="H1" s="842"/>
      <c r="I1" s="842"/>
      <c r="J1" s="842"/>
      <c r="K1" s="842"/>
      <c r="L1" s="842"/>
      <c r="M1" s="842"/>
      <c r="N1" s="842"/>
      <c r="O1" s="145">
        <v>21</v>
      </c>
      <c r="R1" s="146" t="str">
        <f>[2]LTA!$E$32</f>
        <v>NO</v>
      </c>
    </row>
    <row r="2" spans="1:18">
      <c r="A2" s="876" t="s">
        <v>426</v>
      </c>
      <c r="B2" s="876"/>
      <c r="C2" s="876"/>
      <c r="D2" s="876"/>
      <c r="E2" s="876"/>
      <c r="F2" s="876"/>
      <c r="G2" s="876"/>
      <c r="H2" s="876"/>
      <c r="I2" s="876"/>
      <c r="J2" s="876"/>
      <c r="K2" s="876"/>
      <c r="L2" s="876"/>
      <c r="M2" s="876"/>
      <c r="N2" s="876"/>
      <c r="O2" s="876"/>
    </row>
    <row r="3" spans="1:18" ht="17.25" customHeight="1">
      <c r="A3" s="873" t="s">
        <v>427</v>
      </c>
      <c r="B3" s="873"/>
      <c r="C3" s="873"/>
      <c r="D3" s="873"/>
      <c r="E3" s="873"/>
      <c r="F3" s="873"/>
      <c r="G3" s="873"/>
      <c r="H3" s="873"/>
      <c r="I3" s="873"/>
      <c r="J3" s="873"/>
      <c r="K3" s="873"/>
      <c r="L3" s="873"/>
      <c r="M3" s="873"/>
      <c r="N3" s="873"/>
      <c r="O3" s="904"/>
    </row>
    <row r="4" spans="1:18">
      <c r="A4" s="123" t="s">
        <v>99</v>
      </c>
      <c r="B4" s="123"/>
      <c r="C4" s="123"/>
      <c r="D4" s="123"/>
      <c r="E4" s="123"/>
      <c r="F4" s="123"/>
      <c r="G4" s="123"/>
      <c r="H4" s="123"/>
      <c r="I4" s="123"/>
      <c r="J4" s="123"/>
      <c r="K4" s="123"/>
      <c r="L4" s="123"/>
      <c r="M4" s="123"/>
      <c r="N4" s="123"/>
      <c r="O4" s="123"/>
    </row>
    <row r="5" spans="1:18">
      <c r="A5" s="877" t="s">
        <v>428</v>
      </c>
      <c r="B5" s="877"/>
      <c r="C5" s="877"/>
      <c r="D5" s="123"/>
      <c r="E5" s="123"/>
      <c r="F5" s="123"/>
      <c r="G5" s="123"/>
      <c r="H5" s="123"/>
      <c r="I5" s="123"/>
      <c r="J5" s="123"/>
      <c r="K5" s="905" t="str">
        <f>IF($R$1="NO","THE FORM  28 IS NOT APPLICABLE DUE TO PENSIONER NOT TAKEN ANY KIND OF LONG TERM ADVANCE","")</f>
        <v>THE FORM  28 IS NOT APPLICABLE DUE TO PENSIONER NOT TAKEN ANY KIND OF LONG TERM ADVANCE</v>
      </c>
      <c r="L5" s="905"/>
      <c r="M5" s="905"/>
      <c r="N5" s="905"/>
      <c r="O5" s="123"/>
    </row>
    <row r="6" spans="1:18">
      <c r="A6" s="877" t="str">
        <f>IF($R$1="NO","--N.A.--",[2]Pravesh!H332)</f>
        <v>--N.A.--</v>
      </c>
      <c r="B6" s="877"/>
      <c r="C6" s="877"/>
      <c r="D6" s="141" t="s">
        <v>429</v>
      </c>
      <c r="E6" s="123"/>
      <c r="F6" s="123"/>
      <c r="G6" s="123"/>
      <c r="H6" s="123"/>
      <c r="I6" s="123"/>
      <c r="J6" s="123"/>
      <c r="K6" s="905"/>
      <c r="L6" s="905"/>
      <c r="M6" s="905"/>
      <c r="N6" s="905"/>
      <c r="O6" s="123"/>
    </row>
    <row r="7" spans="1:18">
      <c r="A7" s="123"/>
      <c r="B7" s="877" t="s">
        <v>430</v>
      </c>
      <c r="C7" s="877"/>
      <c r="D7" s="877"/>
      <c r="E7" s="877"/>
      <c r="F7" s="877"/>
      <c r="G7" s="877"/>
      <c r="H7" s="877"/>
      <c r="I7" s="877"/>
      <c r="J7" s="123"/>
      <c r="K7" s="905"/>
      <c r="L7" s="905"/>
      <c r="M7" s="905"/>
      <c r="N7" s="905"/>
      <c r="O7" s="123"/>
    </row>
    <row r="8" spans="1:18">
      <c r="A8" s="123" t="s">
        <v>375</v>
      </c>
      <c r="B8" s="123"/>
      <c r="C8" s="123"/>
      <c r="D8" s="123"/>
      <c r="E8" s="123"/>
      <c r="F8" s="123"/>
      <c r="G8" s="123"/>
      <c r="H8" s="123"/>
      <c r="I8" s="123"/>
      <c r="J8" s="906" t="str">
        <f>IF($R$1="NO","--N.A.--",[2]Mastersheet!B4)</f>
        <v>--N.A.--</v>
      </c>
      <c r="K8" s="906"/>
      <c r="L8" s="906"/>
      <c r="M8" s="123"/>
      <c r="N8" s="123"/>
      <c r="O8" s="123"/>
    </row>
    <row r="9" spans="1:18">
      <c r="A9" s="123"/>
      <c r="B9" s="876" t="str">
        <f>[2]Pravesh!D228</f>
        <v>Smt</v>
      </c>
      <c r="C9" s="876"/>
      <c r="D9" s="123"/>
      <c r="E9" s="876" t="str">
        <f>IF($R$1="NO","--N.A.--",[2]Mastersheet!B3)</f>
        <v>--N.A.--</v>
      </c>
      <c r="F9" s="876"/>
      <c r="G9" s="876"/>
      <c r="H9" s="876" t="s">
        <v>400</v>
      </c>
      <c r="I9" s="876"/>
      <c r="J9" s="906"/>
      <c r="K9" s="906"/>
      <c r="L9" s="906"/>
      <c r="M9" s="876" t="s">
        <v>431</v>
      </c>
      <c r="N9" s="876"/>
      <c r="O9" s="876"/>
    </row>
    <row r="10" spans="1:18">
      <c r="A10" s="903" t="str">
        <f>[2]Mastersheet!B5</f>
        <v>DIRECTOR SECONDARY EDUCATION, RAJASTHAN, BIKANER</v>
      </c>
      <c r="B10" s="903"/>
      <c r="C10" s="903"/>
      <c r="D10" s="903"/>
      <c r="E10" s="903"/>
      <c r="F10" s="903"/>
      <c r="G10" s="141" t="s">
        <v>432</v>
      </c>
      <c r="H10" s="123"/>
      <c r="I10" s="141"/>
      <c r="J10" s="141"/>
      <c r="K10" s="123"/>
      <c r="L10" s="123"/>
      <c r="M10" s="123"/>
      <c r="N10" s="123"/>
      <c r="O10" s="123"/>
    </row>
    <row r="11" spans="1:18">
      <c r="A11" s="907" t="s">
        <v>433</v>
      </c>
      <c r="B11" s="907"/>
      <c r="C11" s="907"/>
      <c r="D11" s="907"/>
      <c r="E11" s="907"/>
      <c r="F11" s="907"/>
      <c r="G11" s="907"/>
      <c r="H11" s="907"/>
      <c r="I11" s="907"/>
      <c r="J11" s="907"/>
      <c r="K11" s="907"/>
      <c r="L11" s="907"/>
      <c r="M11" s="907"/>
      <c r="N11" s="907"/>
      <c r="O11" s="907"/>
    </row>
    <row r="12" spans="1:18">
      <c r="A12" s="908" t="s">
        <v>434</v>
      </c>
      <c r="B12" s="908"/>
      <c r="C12" s="908"/>
      <c r="D12" s="908"/>
      <c r="E12" s="909" t="s">
        <v>435</v>
      </c>
      <c r="F12" s="908" t="s">
        <v>436</v>
      </c>
      <c r="G12" s="908"/>
      <c r="H12" s="908" t="s">
        <v>437</v>
      </c>
      <c r="I12" s="908" t="s">
        <v>438</v>
      </c>
      <c r="J12" s="908" t="s">
        <v>439</v>
      </c>
      <c r="K12" s="908" t="s">
        <v>440</v>
      </c>
      <c r="L12" s="908" t="s">
        <v>441</v>
      </c>
      <c r="M12" s="908"/>
      <c r="N12" s="908"/>
      <c r="O12" s="908" t="s">
        <v>442</v>
      </c>
    </row>
    <row r="13" spans="1:18" ht="26.25" customHeight="1">
      <c r="A13" s="908"/>
      <c r="B13" s="908"/>
      <c r="C13" s="908"/>
      <c r="D13" s="908"/>
      <c r="E13" s="909"/>
      <c r="F13" s="908"/>
      <c r="G13" s="908"/>
      <c r="H13" s="908"/>
      <c r="I13" s="908"/>
      <c r="J13" s="908"/>
      <c r="K13" s="908"/>
      <c r="L13" s="147" t="s">
        <v>443</v>
      </c>
      <c r="M13" s="147" t="s">
        <v>202</v>
      </c>
      <c r="N13" s="147" t="s">
        <v>444</v>
      </c>
      <c r="O13" s="908"/>
    </row>
    <row r="14" spans="1:18" s="150" customFormat="1" ht="15">
      <c r="A14" s="910">
        <v>1</v>
      </c>
      <c r="B14" s="910"/>
      <c r="C14" s="910"/>
      <c r="D14" s="910"/>
      <c r="E14" s="148">
        <v>2</v>
      </c>
      <c r="F14" s="910">
        <v>3</v>
      </c>
      <c r="G14" s="910"/>
      <c r="H14" s="910"/>
      <c r="I14" s="148">
        <v>4</v>
      </c>
      <c r="J14" s="148">
        <v>5</v>
      </c>
      <c r="K14" s="148">
        <v>6</v>
      </c>
      <c r="L14" s="149">
        <v>7</v>
      </c>
      <c r="M14" s="149">
        <v>8</v>
      </c>
      <c r="N14" s="149">
        <v>9</v>
      </c>
      <c r="O14" s="148">
        <v>10</v>
      </c>
    </row>
    <row r="15" spans="1:18">
      <c r="A15" s="859" t="s">
        <v>445</v>
      </c>
      <c r="B15" s="859"/>
      <c r="C15" s="859"/>
      <c r="D15" s="859"/>
      <c r="E15" s="859"/>
      <c r="F15" s="859"/>
      <c r="G15" s="859"/>
      <c r="H15" s="859"/>
      <c r="I15" s="859"/>
      <c r="J15" s="859"/>
      <c r="K15" s="859"/>
      <c r="L15" s="859"/>
      <c r="M15" s="859"/>
      <c r="N15" s="859"/>
      <c r="O15" s="859"/>
    </row>
    <row r="16" spans="1:18">
      <c r="A16" s="151"/>
      <c r="B16" s="859" t="s">
        <v>446</v>
      </c>
      <c r="C16" s="859"/>
      <c r="D16" s="859"/>
      <c r="E16" s="152" t="str">
        <f>IF([2]LTA!B9&gt;0,[2]LTA!B9,"NIL")</f>
        <v>NIL</v>
      </c>
      <c r="F16" s="849" t="str">
        <f>IF([2]LTA!C9&gt;0,[2]LTA!C9,"NIL")</f>
        <v>NIL</v>
      </c>
      <c r="G16" s="849"/>
      <c r="H16" s="153" t="str">
        <f>IF([2]LTA!D9&gt;0,[2]LTA!D9,"NIL")</f>
        <v>NIL</v>
      </c>
      <c r="I16" s="151" t="str">
        <f>IF([2]LTA!E9&gt;0,[2]LTA!E9,"NIL")</f>
        <v>NIL</v>
      </c>
      <c r="J16" s="151" t="str">
        <f>IF([2]LTA!F9&gt;0,[2]LTA!F9,"NIL")</f>
        <v>NIL</v>
      </c>
      <c r="K16" s="151" t="str">
        <f>IF([2]LTA!I9&gt;0,[2]LTA!I9,"NIL")</f>
        <v>NIL</v>
      </c>
      <c r="L16" s="151" t="str">
        <f>IF([2]LTA!J9&gt;0,[2]LTA!J9,"NIL")</f>
        <v>NIL</v>
      </c>
      <c r="M16" s="151" t="str">
        <f>IF([2]LTA!K9&gt;0,[2]LTA!K9,"NIL")</f>
        <v>NIL</v>
      </c>
      <c r="N16" s="151">
        <f>[2]LTA!J9+[2]LTA!K9</f>
        <v>0</v>
      </c>
      <c r="O16" s="151" t="str">
        <f>IF([2]LTA!L9&gt;0,[2]LTA!L9,"NIL")</f>
        <v>NIL</v>
      </c>
    </row>
    <row r="17" spans="1:15">
      <c r="A17" s="151"/>
      <c r="B17" s="859" t="s">
        <v>447</v>
      </c>
      <c r="C17" s="859"/>
      <c r="D17" s="859"/>
      <c r="E17" s="151" t="str">
        <f>IF([2]LTA!B10&gt;0,[2]LTA!B10,"NIL")</f>
        <v>NIL</v>
      </c>
      <c r="F17" s="849" t="str">
        <f>IF([2]LTA!C10&gt;0,[2]LTA!C10,"NIL")</f>
        <v>NIL</v>
      </c>
      <c r="G17" s="849"/>
      <c r="H17" s="153" t="str">
        <f>IF([2]LTA!D10&gt;0,[2]LTA!D10,"NIL")</f>
        <v>NIL</v>
      </c>
      <c r="I17" s="151" t="str">
        <f>IF([2]LTA!E10&gt;0,[2]LTA!E10,"NIL")</f>
        <v>NIL</v>
      </c>
      <c r="J17" s="151" t="str">
        <f>IF([2]LTA!F10&gt;0,[2]LTA!F10,"NIL")</f>
        <v>NIL</v>
      </c>
      <c r="K17" s="151" t="str">
        <f>IF([2]LTA!I10&gt;0,[2]LTA!I10,"NIL")</f>
        <v>NIL</v>
      </c>
      <c r="L17" s="151" t="str">
        <f>IF([2]LTA!J10&gt;0,[2]LTA!J10,"NIL")</f>
        <v>NIL</v>
      </c>
      <c r="M17" s="151" t="str">
        <f>IF([2]LTA!K10&gt;0,[2]LTA!K10,"NIL")</f>
        <v>NIL</v>
      </c>
      <c r="N17" s="151">
        <f>[2]LTA!J10+[2]LTA!K10</f>
        <v>0</v>
      </c>
      <c r="O17" s="151" t="str">
        <f>IF([2]LTA!L10&gt;0,[2]LTA!L10,"NIL")</f>
        <v>NIL</v>
      </c>
    </row>
    <row r="18" spans="1:15">
      <c r="A18" s="859" t="s">
        <v>448</v>
      </c>
      <c r="B18" s="859"/>
      <c r="C18" s="859"/>
      <c r="D18" s="859"/>
      <c r="E18" s="859"/>
      <c r="F18" s="859"/>
      <c r="G18" s="859"/>
      <c r="H18" s="859"/>
      <c r="I18" s="859"/>
      <c r="J18" s="859"/>
      <c r="K18" s="859"/>
      <c r="L18" s="859"/>
      <c r="M18" s="859"/>
      <c r="N18" s="859"/>
      <c r="O18" s="859"/>
    </row>
    <row r="19" spans="1:15">
      <c r="A19" s="151"/>
      <c r="B19" s="859" t="s">
        <v>446</v>
      </c>
      <c r="C19" s="859"/>
      <c r="D19" s="859"/>
      <c r="E19" s="151" t="str">
        <f>IF([2]LTA!B12&gt;0,[2]LTA!B12,"NIL")</f>
        <v>NIL</v>
      </c>
      <c r="F19" s="849" t="str">
        <f>IF([2]LTA!C12&gt;0,[2]LTA!C12,"NIL")</f>
        <v>NIL</v>
      </c>
      <c r="G19" s="849"/>
      <c r="H19" s="153" t="str">
        <f>IF([2]LTA!D12&gt;0,[2]LTA!D12,"NIL")</f>
        <v>NIL</v>
      </c>
      <c r="I19" s="151" t="str">
        <f>IF([2]LTA!E12&gt;0,[2]LTA!E12,"NIL")</f>
        <v>NIL</v>
      </c>
      <c r="J19" s="151" t="str">
        <f>IF([2]LTA!F12&gt;0,[2]LTA!F12,"NIL")</f>
        <v>NIL</v>
      </c>
      <c r="K19" s="151" t="str">
        <f>IF([2]LTA!I12&gt;0,[2]LTA!I12,"NIL")</f>
        <v>NIL</v>
      </c>
      <c r="L19" s="151" t="str">
        <f>IF([2]LTA!J12&gt;0,[2]LTA!J12,"NIL")</f>
        <v>NIL</v>
      </c>
      <c r="M19" s="151" t="str">
        <f>IF([2]LTA!K12&gt;0,[2]LTA!K12,"NIL")</f>
        <v>NIL</v>
      </c>
      <c r="N19" s="151">
        <f>[2]LTA!J12+[2]LTA!K12</f>
        <v>0</v>
      </c>
      <c r="O19" s="151" t="str">
        <f>IF([2]LTA!L12&gt;0,[2]LTA!L12,"NIL")</f>
        <v>NIL</v>
      </c>
    </row>
    <row r="20" spans="1:15" ht="18" customHeight="1">
      <c r="A20" s="151"/>
      <c r="B20" s="859" t="s">
        <v>447</v>
      </c>
      <c r="C20" s="859"/>
      <c r="D20" s="859"/>
      <c r="E20" s="151" t="str">
        <f>IF([2]LTA!B13&gt;0,[2]LTA!B13,"NIL")</f>
        <v>NIL</v>
      </c>
      <c r="F20" s="849" t="str">
        <f>IF([2]LTA!C13&gt;0,[2]LTA!C13,"NIL")</f>
        <v>NIL</v>
      </c>
      <c r="G20" s="849"/>
      <c r="H20" s="151" t="str">
        <f>IF([2]LTA!D13&gt;0,[2]LTA!D13,"NIL")</f>
        <v>NIL</v>
      </c>
      <c r="I20" s="151" t="str">
        <f>IF([2]LTA!E13&gt;0,[2]LTA!E13,"NIL")</f>
        <v>NIL</v>
      </c>
      <c r="J20" s="151" t="str">
        <f>IF([2]LTA!F13&gt;0,[2]LTA!F13,"NIL")</f>
        <v>NIL</v>
      </c>
      <c r="K20" s="151" t="str">
        <f>IF([2]LTA!I13&gt;0,[2]LTA!I13,"NIL")</f>
        <v>NIL</v>
      </c>
      <c r="L20" s="151" t="str">
        <f>IF([2]LTA!J13&gt;0,[2]LTA!J13,"NIL")</f>
        <v>NIL</v>
      </c>
      <c r="M20" s="151" t="str">
        <f>IF([2]LTA!K13&gt;0,[2]LTA!K13,"NIL")</f>
        <v>NIL</v>
      </c>
      <c r="N20" s="151">
        <f>[2]LTA!J13+[2]LTA!K13</f>
        <v>0</v>
      </c>
      <c r="O20" s="151" t="str">
        <f>IF([2]LTA!L13&gt;0,[2]LTA!L13,"NIL")</f>
        <v>NIL</v>
      </c>
    </row>
    <row r="21" spans="1:15">
      <c r="A21" s="151"/>
      <c r="B21" s="859" t="s">
        <v>449</v>
      </c>
      <c r="C21" s="859"/>
      <c r="D21" s="859"/>
      <c r="E21" s="151" t="str">
        <f>IF([2]LTA!B14&gt;0,[2]LTA!B14,"NIL")</f>
        <v>NIL</v>
      </c>
      <c r="F21" s="849" t="str">
        <f>IF([2]LTA!C14&gt;0,[2]LTA!C14,"NIL")</f>
        <v>NIL</v>
      </c>
      <c r="G21" s="849"/>
      <c r="H21" s="151" t="str">
        <f>IF([2]LTA!D14&gt;0,[2]LTA!D14,"NIL")</f>
        <v>NIL</v>
      </c>
      <c r="I21" s="151" t="str">
        <f>IF([2]LTA!E14&gt;0,[2]LTA!E14,"NIL")</f>
        <v>NIL</v>
      </c>
      <c r="J21" s="151" t="str">
        <f>IF([2]LTA!F14&gt;0,[2]LTA!F14,"NIL")</f>
        <v>NIL</v>
      </c>
      <c r="K21" s="151" t="str">
        <f>IF([2]LTA!I14&gt;0,[2]LTA!I14,"NIL")</f>
        <v>NIL</v>
      </c>
      <c r="L21" s="151" t="str">
        <f>IF([2]LTA!J14&gt;0,[2]LTA!J14,"NIL")</f>
        <v>NIL</v>
      </c>
      <c r="M21" s="151" t="str">
        <f>IF([2]LTA!K14&gt;0,[2]LTA!K14,"NIL")</f>
        <v>NIL</v>
      </c>
      <c r="N21" s="151">
        <f>[2]LTA!J14+[2]LTA!K14</f>
        <v>0</v>
      </c>
      <c r="O21" s="151" t="str">
        <f>IF([2]LTA!L14&gt;0,[2]LTA!L14,"NIL")</f>
        <v>NIL</v>
      </c>
    </row>
    <row r="22" spans="1:15">
      <c r="A22" s="859" t="s">
        <v>450</v>
      </c>
      <c r="B22" s="859"/>
      <c r="C22" s="859"/>
      <c r="D22" s="859"/>
      <c r="E22" s="859"/>
      <c r="F22" s="859"/>
      <c r="G22" s="859"/>
      <c r="H22" s="859"/>
      <c r="I22" s="859"/>
      <c r="J22" s="859"/>
      <c r="K22" s="859"/>
      <c r="L22" s="859"/>
      <c r="M22" s="859"/>
      <c r="N22" s="859"/>
      <c r="O22" s="859"/>
    </row>
    <row r="23" spans="1:15">
      <c r="A23" s="151"/>
      <c r="B23" s="859" t="s">
        <v>446</v>
      </c>
      <c r="C23" s="859"/>
      <c r="D23" s="859"/>
      <c r="E23" s="151" t="str">
        <f>IF([2]LTA!B16&gt;0,[2]LTA!B16,"NIL")</f>
        <v>NIL</v>
      </c>
      <c r="F23" s="849" t="str">
        <f>IF([2]LTA!C16&gt;0,[2]LTA!C16,"NIL")</f>
        <v>NIL</v>
      </c>
      <c r="G23" s="849"/>
      <c r="H23" s="153" t="str">
        <f>IF([2]LTA!D16&gt;0,[2]LTA!D16,"NIL")</f>
        <v>NIL</v>
      </c>
      <c r="I23" s="151" t="str">
        <f>IF([2]LTA!E16&gt;0,[2]LTA!E16,"NIL")</f>
        <v>NIL</v>
      </c>
      <c r="J23" s="151" t="str">
        <f>IF([2]LTA!F16&gt;0,[2]LTA!F16,"NIL")</f>
        <v>NIL</v>
      </c>
      <c r="K23" s="151" t="str">
        <f>IF([2]LTA!I16&gt;0,[2]LTA!I16,"NIL")</f>
        <v>NIL</v>
      </c>
      <c r="L23" s="151" t="str">
        <f>IF([2]LTA!J16&gt;0,[2]LTA!J16,"NIL")</f>
        <v>NIL</v>
      </c>
      <c r="M23" s="151" t="str">
        <f>IF([2]LTA!K16&gt;0,[2]LTA!K16,"NIL")</f>
        <v>NIL</v>
      </c>
      <c r="N23" s="151">
        <f>[2]LTA!J16+[2]LTA!K16</f>
        <v>0</v>
      </c>
      <c r="O23" s="151" t="str">
        <f>IF([2]LTA!L16&gt;0,[2]LTA!L16,"NIL")</f>
        <v>NIL</v>
      </c>
    </row>
    <row r="24" spans="1:15">
      <c r="A24" s="151"/>
      <c r="B24" s="859" t="s">
        <v>447</v>
      </c>
      <c r="C24" s="859"/>
      <c r="D24" s="859"/>
      <c r="E24" s="151" t="str">
        <f>IF([2]LTA!B17&gt;0,[2]LTA!B17,"NIL")</f>
        <v>NIL</v>
      </c>
      <c r="F24" s="849" t="str">
        <f>IF([2]LTA!C17&gt;0,[2]LTA!C17,"NIL")</f>
        <v>NIL</v>
      </c>
      <c r="G24" s="849"/>
      <c r="H24" s="153" t="str">
        <f>IF([2]LTA!D17&gt;0,[2]LTA!D17,"NIL")</f>
        <v>NIL</v>
      </c>
      <c r="I24" s="151" t="str">
        <f>IF([2]LTA!E17&gt;0,[2]LTA!E17,"NIL")</f>
        <v>NIL</v>
      </c>
      <c r="J24" s="151" t="str">
        <f>IF([2]LTA!F17&gt;0,[2]LTA!F17,"NIL")</f>
        <v>NIL</v>
      </c>
      <c r="K24" s="151" t="str">
        <f>IF([2]LTA!I17&gt;0,[2]LTA!I17,"NIL")</f>
        <v>NIL</v>
      </c>
      <c r="L24" s="151" t="str">
        <f>IF([2]LTA!J17&gt;0,[2]LTA!J17,"NIL")</f>
        <v>NIL</v>
      </c>
      <c r="M24" s="151" t="str">
        <f>IF([2]LTA!K17&gt;0,[2]LTA!K17,"NIL")</f>
        <v>NIL</v>
      </c>
      <c r="N24" s="151">
        <f>[2]LTA!J17+[2]LTA!K17</f>
        <v>0</v>
      </c>
      <c r="O24" s="151" t="str">
        <f>IF([2]LTA!L17&gt;0,[2]LTA!L17,"NIL")</f>
        <v>NIL</v>
      </c>
    </row>
    <row r="25" spans="1:15">
      <c r="A25" s="151"/>
      <c r="B25" s="859" t="s">
        <v>449</v>
      </c>
      <c r="C25" s="859"/>
      <c r="D25" s="859"/>
      <c r="E25" s="151" t="str">
        <f>IF([2]LTA!B18&gt;0,[2]LTA!B18,"NIL")</f>
        <v>NIL</v>
      </c>
      <c r="F25" s="849" t="str">
        <f>IF([2]LTA!C18&gt;0,[2]LTA!C18,"NIL")</f>
        <v>NIL</v>
      </c>
      <c r="G25" s="849"/>
      <c r="H25" s="153" t="str">
        <f>IF([2]LTA!D18&gt;0,[2]LTA!D18,"NIL")</f>
        <v>NIL</v>
      </c>
      <c r="I25" s="151" t="str">
        <f>IF([2]LTA!E18&gt;0,[2]LTA!E18,"NIL")</f>
        <v>NIL</v>
      </c>
      <c r="J25" s="151" t="str">
        <f>IF([2]LTA!F18&gt;0,[2]LTA!F18,"NIL")</f>
        <v>NIL</v>
      </c>
      <c r="K25" s="151" t="str">
        <f>IF([2]LTA!I18&gt;0,[2]LTA!I18,"NIL")</f>
        <v>NIL</v>
      </c>
      <c r="L25" s="151" t="str">
        <f>IF([2]LTA!J18&gt;0,[2]LTA!J18,"NIL")</f>
        <v>NIL</v>
      </c>
      <c r="M25" s="151" t="str">
        <f>IF([2]LTA!K18&gt;0,[2]LTA!K18,"NIL")</f>
        <v>NIL</v>
      </c>
      <c r="N25" s="151">
        <f>[2]LTA!J18+[2]LTA!K18</f>
        <v>0</v>
      </c>
      <c r="O25" s="151" t="str">
        <f>IF([2]LTA!L18&gt;0,[2]LTA!L18,"NIL")</f>
        <v>NIL</v>
      </c>
    </row>
    <row r="26" spans="1:15" ht="18" customHeight="1">
      <c r="A26" s="911" t="s">
        <v>451</v>
      </c>
      <c r="B26" s="911"/>
      <c r="C26" s="911"/>
      <c r="D26" s="911"/>
      <c r="E26" s="911"/>
      <c r="F26" s="911"/>
      <c r="G26" s="911"/>
      <c r="H26" s="911"/>
      <c r="I26" s="911"/>
      <c r="J26" s="911"/>
      <c r="K26" s="911"/>
      <c r="L26" s="911"/>
      <c r="M26" s="911"/>
      <c r="N26" s="911"/>
      <c r="O26" s="911"/>
    </row>
    <row r="27" spans="1:15">
      <c r="A27" s="912" t="s">
        <v>452</v>
      </c>
      <c r="B27" s="912"/>
      <c r="C27" s="912"/>
      <c r="D27" s="912"/>
      <c r="E27" s="912"/>
      <c r="F27" s="912"/>
      <c r="G27" s="154"/>
      <c r="H27" s="154"/>
      <c r="I27" s="876" t="s">
        <v>453</v>
      </c>
      <c r="J27" s="876"/>
      <c r="K27" s="876"/>
      <c r="L27" s="876"/>
      <c r="M27" s="876"/>
      <c r="N27" s="876"/>
      <c r="O27" s="876"/>
    </row>
    <row r="28" spans="1:15">
      <c r="A28" s="913" t="s">
        <v>454</v>
      </c>
      <c r="B28" s="914" t="str">
        <f>IF($R$1="NO","--N.A.--",[2]Pravesh!I202)</f>
        <v>--N.A.--</v>
      </c>
      <c r="C28" s="914"/>
      <c r="D28" s="123"/>
      <c r="E28" s="155"/>
      <c r="F28" s="155"/>
      <c r="G28" s="155"/>
      <c r="H28" s="155"/>
      <c r="I28" s="133"/>
      <c r="J28" s="133"/>
      <c r="K28" s="133"/>
      <c r="L28" s="133"/>
      <c r="M28" s="133"/>
      <c r="N28" s="123"/>
      <c r="O28" s="123"/>
    </row>
    <row r="29" spans="1:15">
      <c r="A29" s="913"/>
      <c r="B29" s="123"/>
      <c r="C29" s="123"/>
      <c r="D29" s="123"/>
      <c r="E29" s="155"/>
      <c r="F29" s="155"/>
      <c r="G29" s="155"/>
      <c r="H29" s="155"/>
      <c r="I29" s="876" t="str">
        <f>IF($R$1="NO","--N.A.--",[2]Pravesh!D230)</f>
        <v>--N.A.--</v>
      </c>
      <c r="J29" s="876"/>
      <c r="K29" s="876"/>
      <c r="L29" s="876"/>
      <c r="M29" s="876"/>
      <c r="N29" s="876"/>
      <c r="O29" s="876"/>
    </row>
    <row r="30" spans="1:15">
      <c r="A30" s="123"/>
      <c r="B30" s="123"/>
      <c r="C30" s="123"/>
      <c r="D30" s="124"/>
      <c r="E30" s="155"/>
      <c r="F30" s="155"/>
      <c r="G30" s="155"/>
      <c r="H30" s="155"/>
      <c r="I30" s="876" t="str">
        <f>J8</f>
        <v>--N.A.--</v>
      </c>
      <c r="J30" s="876"/>
      <c r="K30" s="876"/>
      <c r="L30" s="876"/>
      <c r="M30" s="876"/>
      <c r="N30" s="876"/>
      <c r="O30" s="876"/>
    </row>
    <row r="31" spans="1:15">
      <c r="A31" s="123" t="s">
        <v>455</v>
      </c>
      <c r="B31" s="886" t="str">
        <f>IF($R$1="NO","--N.A.--",[2]Pravesh!I200)</f>
        <v>--N.A.--</v>
      </c>
      <c r="C31" s="877"/>
      <c r="D31" s="877"/>
      <c r="E31" s="123"/>
      <c r="F31" s="123"/>
      <c r="G31" s="155"/>
      <c r="H31" s="155"/>
      <c r="I31" s="155"/>
      <c r="J31" s="155"/>
      <c r="K31" s="123"/>
      <c r="L31" s="141" t="s">
        <v>454</v>
      </c>
      <c r="M31" s="886" t="str">
        <f>IF($R$1="NO","--N.A.--",[2]Pravesh!I201)</f>
        <v>--N.A.--</v>
      </c>
      <c r="N31" s="886"/>
      <c r="O31" s="886"/>
    </row>
    <row r="32" spans="1:15">
      <c r="A32" s="156" t="s">
        <v>456</v>
      </c>
      <c r="B32" s="156"/>
      <c r="C32" s="156"/>
      <c r="D32" s="156"/>
      <c r="E32" s="155"/>
      <c r="F32" s="877" t="str">
        <f>IF($R$1="NO","--N.A.--",[2]Pravesh!H332)</f>
        <v>--N.A.--</v>
      </c>
      <c r="G32" s="877"/>
      <c r="H32" s="141" t="s">
        <v>457</v>
      </c>
      <c r="I32" s="141"/>
      <c r="J32" s="141"/>
      <c r="K32" s="123"/>
      <c r="L32" s="123"/>
      <c r="M32" s="123"/>
      <c r="N32" s="123"/>
      <c r="O32" s="123"/>
    </row>
    <row r="33" spans="1:15" ht="18" customHeight="1">
      <c r="A33" s="916" t="s">
        <v>458</v>
      </c>
      <c r="B33" s="916"/>
      <c r="C33" s="916"/>
      <c r="D33" s="916"/>
      <c r="E33" s="916"/>
      <c r="F33" s="916"/>
      <c r="G33" s="916"/>
      <c r="H33" s="916"/>
      <c r="I33" s="916"/>
      <c r="J33" s="916"/>
      <c r="K33" s="916"/>
      <c r="L33" s="916"/>
      <c r="M33" s="916"/>
      <c r="N33" s="916"/>
      <c r="O33" s="916"/>
    </row>
    <row r="34" spans="1:15" ht="18" customHeight="1">
      <c r="A34" s="916" t="s">
        <v>459</v>
      </c>
      <c r="B34" s="916"/>
      <c r="C34" s="916"/>
      <c r="D34" s="916"/>
      <c r="E34" s="916"/>
      <c r="F34" s="916"/>
      <c r="G34" s="916"/>
      <c r="H34" s="157"/>
      <c r="I34" s="157"/>
      <c r="J34" s="876" t="s">
        <v>460</v>
      </c>
      <c r="K34" s="876"/>
      <c r="L34" s="157"/>
      <c r="M34" s="157"/>
      <c r="N34" s="157"/>
      <c r="O34" s="157"/>
    </row>
    <row r="35" spans="1:15">
      <c r="A35" s="123"/>
      <c r="B35" s="123"/>
      <c r="C35" s="123"/>
      <c r="D35" s="123"/>
      <c r="E35" s="123"/>
      <c r="F35" s="155"/>
      <c r="G35" s="145"/>
      <c r="H35" s="915" t="str">
        <f>[2]Mastersheet!$G$9</f>
        <v>EXTRA ASSISTANT COMMISSIONER COLONISATION,(ADM), BIKANER</v>
      </c>
      <c r="I35" s="915"/>
      <c r="J35" s="915"/>
      <c r="K35" s="915"/>
      <c r="L35" s="915"/>
      <c r="M35" s="915"/>
      <c r="N35" s="915"/>
      <c r="O35" s="915"/>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24"/>
  <dimension ref="A1:N66"/>
  <sheetViews>
    <sheetView view="pageBreakPreview" topLeftCell="A55" workbookViewId="0">
      <selection activeCell="A34" sqref="A34:I34"/>
    </sheetView>
  </sheetViews>
  <sheetFormatPr defaultColWidth="10.28515625" defaultRowHeight="12.75"/>
  <cols>
    <col min="1" max="1" width="9" style="160" customWidth="1"/>
    <col min="2" max="2" width="10.42578125" style="160" customWidth="1"/>
    <col min="3" max="8" width="9" style="160" customWidth="1"/>
    <col min="9" max="9" width="11" style="160" customWidth="1"/>
    <col min="10" max="13" width="10.28515625" style="160"/>
    <col min="14" max="14" width="0" style="160" hidden="1" customWidth="1"/>
    <col min="15" max="16384" width="10.28515625" style="160"/>
  </cols>
  <sheetData>
    <row r="1" spans="1:14">
      <c r="A1" s="158"/>
      <c r="B1" s="158"/>
      <c r="C1" s="158"/>
      <c r="D1" s="158"/>
      <c r="E1" s="158"/>
      <c r="F1" s="158"/>
      <c r="G1" s="158"/>
      <c r="H1" s="158"/>
      <c r="I1" s="159">
        <v>22</v>
      </c>
      <c r="N1" s="160" t="str">
        <f>[2]LTA!$E$32</f>
        <v>NO</v>
      </c>
    </row>
    <row r="2" spans="1:14" ht="15.75">
      <c r="A2" s="842" t="s">
        <v>461</v>
      </c>
      <c r="B2" s="842"/>
      <c r="C2" s="842"/>
      <c r="D2" s="842"/>
      <c r="E2" s="842"/>
      <c r="F2" s="842"/>
      <c r="G2" s="842"/>
      <c r="H2" s="842"/>
      <c r="I2" s="842"/>
    </row>
    <row r="3" spans="1:14" ht="15.75">
      <c r="A3" s="876" t="s">
        <v>462</v>
      </c>
      <c r="B3" s="876"/>
      <c r="C3" s="876"/>
      <c r="D3" s="876"/>
      <c r="E3" s="876"/>
      <c r="F3" s="876"/>
      <c r="G3" s="876"/>
      <c r="H3" s="876"/>
      <c r="I3" s="876"/>
    </row>
    <row r="4" spans="1:14">
      <c r="A4" s="873" t="s">
        <v>463</v>
      </c>
      <c r="B4" s="873"/>
      <c r="C4" s="873"/>
      <c r="D4" s="873"/>
      <c r="E4" s="873"/>
      <c r="F4" s="873"/>
      <c r="G4" s="873"/>
      <c r="H4" s="873"/>
      <c r="I4" s="873"/>
    </row>
    <row r="5" spans="1:14" ht="19.5" customHeight="1">
      <c r="A5" s="873"/>
      <c r="B5" s="873"/>
      <c r="C5" s="873"/>
      <c r="D5" s="873"/>
      <c r="E5" s="873"/>
      <c r="F5" s="873"/>
      <c r="G5" s="873"/>
      <c r="H5" s="873"/>
      <c r="I5" s="873"/>
    </row>
    <row r="6" spans="1:14" ht="15.75">
      <c r="A6" s="876" t="s">
        <v>464</v>
      </c>
      <c r="B6" s="876"/>
      <c r="C6" s="876"/>
      <c r="D6" s="876"/>
      <c r="E6" s="876"/>
      <c r="F6" s="876"/>
      <c r="G6" s="876"/>
      <c r="H6" s="876"/>
      <c r="I6" s="876"/>
    </row>
    <row r="7" spans="1:14" ht="21.75" customHeight="1">
      <c r="A7" s="123" t="s">
        <v>99</v>
      </c>
      <c r="B7" s="123"/>
      <c r="C7" s="123"/>
      <c r="D7" s="123"/>
      <c r="E7" s="123"/>
      <c r="F7" s="123"/>
      <c r="G7" s="919" t="str">
        <f>IF($N$1="YES","THE FORM 28A IS NOT APPLICABLE DUE TO PENSIONER HAVE TAKEN LONG TERM ADVANCE LOAN","")</f>
        <v/>
      </c>
      <c r="H7" s="919"/>
      <c r="I7" s="919"/>
    </row>
    <row r="8" spans="1:14" ht="15.75">
      <c r="A8" s="141" t="s">
        <v>465</v>
      </c>
      <c r="B8" s="123"/>
      <c r="C8" s="123"/>
      <c r="D8" s="123"/>
      <c r="E8" s="123"/>
      <c r="F8" s="123"/>
      <c r="G8" s="919"/>
      <c r="H8" s="919"/>
      <c r="I8" s="919"/>
    </row>
    <row r="9" spans="1:14" ht="15.75">
      <c r="A9" s="872" t="str">
        <f>IF($N$1="YES","--N.A.--",[2]Mastersheet!$G$9)</f>
        <v>EXTRA ASSISTANT COMMISSIONER COLONISATION,(ADM), BIKANER</v>
      </c>
      <c r="B9" s="872"/>
      <c r="C9" s="872"/>
      <c r="D9" s="872"/>
      <c r="E9" s="123"/>
      <c r="F9" s="123"/>
      <c r="G9" s="919"/>
      <c r="H9" s="919"/>
      <c r="I9" s="919"/>
    </row>
    <row r="10" spans="1:14" ht="26.25" customHeight="1">
      <c r="A10" s="872"/>
      <c r="B10" s="872"/>
      <c r="C10" s="872"/>
      <c r="D10" s="872"/>
      <c r="E10" s="123"/>
      <c r="F10" s="123"/>
      <c r="G10" s="919"/>
      <c r="H10" s="919"/>
      <c r="I10" s="919"/>
    </row>
    <row r="11" spans="1:14" ht="23.25" customHeight="1">
      <c r="A11" s="123"/>
      <c r="B11" s="141" t="s">
        <v>466</v>
      </c>
      <c r="C11" s="123"/>
      <c r="D11" s="123"/>
      <c r="E11" s="123"/>
      <c r="F11" s="123"/>
      <c r="G11" s="123"/>
      <c r="H11" s="123"/>
      <c r="I11" s="123"/>
    </row>
    <row r="12" spans="1:14" ht="21" customHeight="1">
      <c r="A12" s="123" t="s">
        <v>375</v>
      </c>
      <c r="B12" s="123"/>
      <c r="C12" s="123"/>
      <c r="D12" s="123"/>
      <c r="E12" s="123"/>
      <c r="F12" s="123"/>
      <c r="G12" s="123"/>
      <c r="H12" s="123"/>
      <c r="I12" s="123"/>
    </row>
    <row r="13" spans="1:14" ht="24" customHeight="1">
      <c r="A13" s="123"/>
      <c r="B13" s="876" t="str">
        <f>IF($N$1="YES","--N.A.--",[2]Pravesh!$D$228)</f>
        <v>Smt</v>
      </c>
      <c r="C13" s="876"/>
      <c r="D13" s="876" t="str">
        <f>IF($N$1="YES","--N.A.--",[2]Mastersheet!$B$3)</f>
        <v xml:space="preserve">PRAVESH KUMAR SHARMA </v>
      </c>
      <c r="E13" s="876"/>
      <c r="F13" s="876"/>
      <c r="G13" s="876"/>
      <c r="H13" s="876"/>
      <c r="I13" s="123"/>
    </row>
    <row r="14" spans="1:14" ht="24" customHeight="1">
      <c r="A14" s="877" t="s">
        <v>400</v>
      </c>
      <c r="B14" s="877"/>
      <c r="C14" s="876" t="str">
        <f>IF($N$1="YES","--N.A.--",$F$23)</f>
        <v>ASSISTANT ACCOUNT OFFICER -I</v>
      </c>
      <c r="D14" s="876"/>
      <c r="E14" s="876"/>
      <c r="F14" s="876"/>
      <c r="G14" s="876" t="s">
        <v>467</v>
      </c>
      <c r="H14" s="876"/>
      <c r="I14" s="133"/>
      <c r="J14" s="161"/>
    </row>
    <row r="15" spans="1:14" ht="21" customHeight="1">
      <c r="A15" s="917" t="s">
        <v>468</v>
      </c>
      <c r="B15" s="917"/>
      <c r="C15" s="918" t="str">
        <f>IF($N$1="YES","--N.A.--",IF($B$13="I husband of",$D$13,"I"))</f>
        <v>I</v>
      </c>
      <c r="D15" s="918"/>
      <c r="E15" s="918"/>
      <c r="F15" s="918" t="s">
        <v>469</v>
      </c>
      <c r="G15" s="918"/>
      <c r="H15" s="918"/>
      <c r="I15" s="918"/>
      <c r="J15" s="162"/>
    </row>
    <row r="16" spans="1:14" ht="24" customHeight="1">
      <c r="A16" s="917" t="s">
        <v>470</v>
      </c>
      <c r="B16" s="917"/>
      <c r="C16" s="917"/>
      <c r="D16" s="917"/>
      <c r="E16" s="917"/>
      <c r="F16" s="917"/>
      <c r="G16" s="917"/>
      <c r="H16" s="917"/>
      <c r="I16" s="917"/>
      <c r="J16" s="163"/>
    </row>
    <row r="17" spans="1:9" ht="24" customHeight="1">
      <c r="A17" s="877" t="s">
        <v>471</v>
      </c>
      <c r="B17" s="877"/>
      <c r="C17" s="877"/>
      <c r="D17" s="877"/>
      <c r="E17" s="123" t="str">
        <f>IF($N$1="YES","--N.A.--",IF($D$13=$C$15,"his/her","my"))</f>
        <v>my</v>
      </c>
      <c r="F17" s="876" t="s">
        <v>472</v>
      </c>
      <c r="G17" s="876"/>
      <c r="H17" s="876"/>
      <c r="I17" s="876"/>
    </row>
    <row r="18" spans="1:9" ht="15.75">
      <c r="A18" s="123"/>
      <c r="B18" s="123"/>
      <c r="C18" s="123"/>
      <c r="D18" s="123"/>
      <c r="E18" s="123"/>
      <c r="F18" s="123"/>
      <c r="G18" s="123"/>
      <c r="H18" s="123"/>
      <c r="I18" s="123"/>
    </row>
    <row r="19" spans="1:9" ht="15.75">
      <c r="A19" s="123"/>
      <c r="B19" s="123"/>
      <c r="C19" s="123"/>
      <c r="D19" s="123"/>
      <c r="E19" s="123"/>
      <c r="F19" s="876" t="s">
        <v>473</v>
      </c>
      <c r="G19" s="876"/>
      <c r="H19" s="876"/>
      <c r="I19" s="876"/>
    </row>
    <row r="20" spans="1:9" ht="15.75">
      <c r="A20" s="123"/>
      <c r="B20" s="123"/>
      <c r="C20" s="123"/>
      <c r="D20" s="123"/>
      <c r="E20" s="123"/>
      <c r="F20" s="133"/>
      <c r="G20" s="133"/>
      <c r="H20" s="133"/>
      <c r="I20" s="133"/>
    </row>
    <row r="21" spans="1:9" ht="21" customHeight="1">
      <c r="A21" s="123"/>
      <c r="B21" s="123"/>
      <c r="C21" s="123"/>
      <c r="D21" s="123"/>
      <c r="E21" s="164"/>
      <c r="F21" s="920" t="str">
        <f>IF($N$1="YES","--N.A.--",[2]Pravesh!$D$230)</f>
        <v xml:space="preserve">Pravesh Kumar Sharma </v>
      </c>
      <c r="G21" s="920"/>
      <c r="H21" s="920"/>
      <c r="I21" s="920"/>
    </row>
    <row r="22" spans="1:9" ht="15.75">
      <c r="A22" s="123"/>
      <c r="B22" s="123"/>
      <c r="C22" s="123"/>
      <c r="D22" s="164"/>
      <c r="E22" s="164"/>
      <c r="F22" s="920"/>
      <c r="G22" s="920"/>
      <c r="H22" s="920"/>
      <c r="I22" s="920"/>
    </row>
    <row r="23" spans="1:9" ht="15.75">
      <c r="A23" s="123"/>
      <c r="B23" s="123"/>
      <c r="C23" s="123"/>
      <c r="D23" s="123"/>
      <c r="E23" s="165"/>
      <c r="F23" s="921" t="str">
        <f>IF($N$1="YES","--N.A.--",[2]Mastersheet!$B$4)</f>
        <v>ASSISTANT ACCOUNT OFFICER -I</v>
      </c>
      <c r="G23" s="921"/>
      <c r="H23" s="921"/>
      <c r="I23" s="922"/>
    </row>
    <row r="24" spans="1:9" ht="19.5" customHeight="1">
      <c r="A24" s="123" t="s">
        <v>455</v>
      </c>
      <c r="B24" s="123"/>
      <c r="C24" s="123"/>
      <c r="D24" s="123"/>
      <c r="E24" s="123"/>
      <c r="F24" s="123" t="s">
        <v>382</v>
      </c>
      <c r="G24" s="123"/>
      <c r="H24" s="123"/>
      <c r="I24" s="123"/>
    </row>
    <row r="25" spans="1:9" ht="15.75">
      <c r="A25" s="123"/>
      <c r="B25" s="123"/>
      <c r="C25" s="123"/>
      <c r="D25" s="123"/>
      <c r="E25" s="123"/>
      <c r="F25" s="123"/>
      <c r="G25" s="123"/>
      <c r="H25" s="123"/>
      <c r="I25" s="123"/>
    </row>
    <row r="26" spans="1:9">
      <c r="A26" s="923" t="s">
        <v>474</v>
      </c>
      <c r="B26" s="923"/>
      <c r="C26" s="923"/>
      <c r="D26" s="923"/>
      <c r="E26" s="923"/>
      <c r="F26" s="923"/>
      <c r="G26" s="923"/>
      <c r="H26" s="923"/>
      <c r="I26" s="923"/>
    </row>
    <row r="27" spans="1:9" ht="18" customHeight="1">
      <c r="A27" s="923"/>
      <c r="B27" s="923"/>
      <c r="C27" s="923"/>
      <c r="D27" s="923"/>
      <c r="E27" s="923"/>
      <c r="F27" s="923"/>
      <c r="G27" s="923"/>
      <c r="H27" s="923"/>
      <c r="I27" s="923"/>
    </row>
    <row r="28" spans="1:9">
      <c r="A28" s="923"/>
      <c r="B28" s="923"/>
      <c r="C28" s="923"/>
      <c r="D28" s="923"/>
      <c r="E28" s="923"/>
      <c r="F28" s="923"/>
      <c r="G28" s="923"/>
      <c r="H28" s="923"/>
      <c r="I28" s="923"/>
    </row>
    <row r="29" spans="1:9" ht="18" customHeight="1">
      <c r="A29" s="923"/>
      <c r="B29" s="923"/>
      <c r="C29" s="923"/>
      <c r="D29" s="923"/>
      <c r="E29" s="923"/>
      <c r="F29" s="923"/>
      <c r="G29" s="923"/>
      <c r="H29" s="923"/>
      <c r="I29" s="923"/>
    </row>
    <row r="30" spans="1:9" ht="15.75">
      <c r="A30" s="123"/>
      <c r="B30" s="123"/>
      <c r="C30" s="123"/>
      <c r="D30" s="123"/>
      <c r="E30" s="123"/>
      <c r="F30" s="876" t="s">
        <v>475</v>
      </c>
      <c r="G30" s="876"/>
      <c r="H30" s="123"/>
      <c r="I30" s="123"/>
    </row>
    <row r="31" spans="1:9" ht="15.75">
      <c r="A31" s="123"/>
      <c r="B31" s="123"/>
      <c r="C31" s="123"/>
      <c r="D31" s="123"/>
      <c r="E31" s="123"/>
      <c r="F31" s="123"/>
      <c r="G31" s="123"/>
      <c r="H31" s="123"/>
      <c r="I31" s="123"/>
    </row>
    <row r="32" spans="1:9" ht="27" customHeight="1">
      <c r="A32" s="123"/>
      <c r="B32" s="123"/>
      <c r="C32" s="123"/>
      <c r="D32" s="123"/>
      <c r="E32" s="123"/>
      <c r="F32" s="123" t="s">
        <v>476</v>
      </c>
      <c r="G32" s="123"/>
      <c r="H32" s="123"/>
      <c r="I32" s="123"/>
    </row>
    <row r="33" spans="1:9" ht="15.75">
      <c r="A33" s="123"/>
      <c r="B33" s="123"/>
      <c r="C33" s="123"/>
      <c r="D33" s="123"/>
      <c r="E33" s="123"/>
      <c r="F33" s="123"/>
      <c r="G33" s="123"/>
      <c r="H33" s="123"/>
      <c r="I33" s="166">
        <v>23</v>
      </c>
    </row>
    <row r="34" spans="1:9" ht="15.75">
      <c r="A34" s="842" t="s">
        <v>461</v>
      </c>
      <c r="B34" s="842"/>
      <c r="C34" s="842"/>
      <c r="D34" s="842"/>
      <c r="E34" s="842"/>
      <c r="F34" s="842"/>
      <c r="G34" s="842"/>
      <c r="H34" s="842"/>
      <c r="I34" s="842"/>
    </row>
    <row r="35" spans="1:9" ht="15.75">
      <c r="A35" s="876" t="s">
        <v>462</v>
      </c>
      <c r="B35" s="876"/>
      <c r="C35" s="876"/>
      <c r="D35" s="876"/>
      <c r="E35" s="876"/>
      <c r="F35" s="876"/>
      <c r="G35" s="876"/>
      <c r="H35" s="876"/>
      <c r="I35" s="876"/>
    </row>
    <row r="36" spans="1:9">
      <c r="A36" s="873" t="s">
        <v>463</v>
      </c>
      <c r="B36" s="873"/>
      <c r="C36" s="873"/>
      <c r="D36" s="873"/>
      <c r="E36" s="873"/>
      <c r="F36" s="873"/>
      <c r="G36" s="873"/>
      <c r="H36" s="873"/>
      <c r="I36" s="873"/>
    </row>
    <row r="37" spans="1:9" ht="18.75" customHeight="1">
      <c r="A37" s="873"/>
      <c r="B37" s="873"/>
      <c r="C37" s="873"/>
      <c r="D37" s="873"/>
      <c r="E37" s="873"/>
      <c r="F37" s="873"/>
      <c r="G37" s="873"/>
      <c r="H37" s="873"/>
      <c r="I37" s="873"/>
    </row>
    <row r="38" spans="1:9" ht="15.75">
      <c r="A38" s="876" t="s">
        <v>464</v>
      </c>
      <c r="B38" s="876"/>
      <c r="C38" s="876"/>
      <c r="D38" s="876"/>
      <c r="E38" s="876"/>
      <c r="F38" s="876"/>
      <c r="G38" s="876"/>
      <c r="H38" s="876"/>
      <c r="I38" s="876"/>
    </row>
    <row r="39" spans="1:9" ht="15.75">
      <c r="A39" s="123" t="s">
        <v>99</v>
      </c>
      <c r="B39" s="123"/>
      <c r="C39" s="123"/>
      <c r="D39" s="123"/>
      <c r="E39" s="123"/>
      <c r="F39" s="123"/>
      <c r="G39" s="123"/>
      <c r="H39" s="123"/>
      <c r="I39" s="123"/>
    </row>
    <row r="40" spans="1:9" ht="15.75">
      <c r="A40" s="141" t="s">
        <v>465</v>
      </c>
      <c r="B40" s="123"/>
      <c r="C40" s="123"/>
      <c r="D40" s="123"/>
      <c r="E40" s="123"/>
      <c r="F40" s="123"/>
      <c r="G40" s="123"/>
      <c r="H40" s="123"/>
      <c r="I40" s="123"/>
    </row>
    <row r="41" spans="1:9" ht="15.75">
      <c r="A41" s="872" t="str">
        <f>IF($N$1="YES","--N.A.--",[2]Mastersheet!$G$9)</f>
        <v>EXTRA ASSISTANT COMMISSIONER COLONISATION,(ADM), BIKANER</v>
      </c>
      <c r="B41" s="872"/>
      <c r="C41" s="872"/>
      <c r="D41" s="872"/>
      <c r="E41" s="123"/>
      <c r="F41" s="123"/>
      <c r="G41" s="123"/>
      <c r="H41" s="123"/>
      <c r="I41" s="123"/>
    </row>
    <row r="42" spans="1:9" ht="21" customHeight="1">
      <c r="A42" s="872"/>
      <c r="B42" s="872"/>
      <c r="C42" s="872"/>
      <c r="D42" s="872"/>
      <c r="E42" s="123"/>
      <c r="F42" s="123"/>
      <c r="G42" s="123"/>
      <c r="H42" s="123"/>
      <c r="I42" s="123"/>
    </row>
    <row r="43" spans="1:9" ht="27" customHeight="1">
      <c r="A43" s="123"/>
      <c r="B43" s="141" t="s">
        <v>466</v>
      </c>
      <c r="C43" s="123"/>
      <c r="D43" s="123"/>
      <c r="E43" s="123"/>
      <c r="F43" s="123"/>
      <c r="G43" s="123"/>
      <c r="H43" s="123"/>
      <c r="I43" s="123"/>
    </row>
    <row r="44" spans="1:9" ht="19.5" customHeight="1">
      <c r="A44" s="123" t="s">
        <v>375</v>
      </c>
      <c r="B44" s="123"/>
      <c r="C44" s="123"/>
      <c r="D44" s="123"/>
      <c r="E44" s="123"/>
      <c r="F44" s="123"/>
      <c r="G44" s="123"/>
      <c r="H44" s="123"/>
      <c r="I44" s="123"/>
    </row>
    <row r="45" spans="1:9" ht="15.75">
      <c r="A45" s="123"/>
      <c r="B45" s="876" t="str">
        <f>IF($N$1="YES","--N.A.--",[2]Pravesh!$D$228)</f>
        <v>Smt</v>
      </c>
      <c r="C45" s="876"/>
      <c r="D45" s="876" t="str">
        <f>IF($N$1="YES","--N.A.--",[2]Mastersheet!$B$3)</f>
        <v xml:space="preserve">PRAVESH KUMAR SHARMA </v>
      </c>
      <c r="E45" s="876"/>
      <c r="F45" s="876"/>
      <c r="G45" s="876"/>
      <c r="H45" s="876"/>
      <c r="I45" s="123"/>
    </row>
    <row r="46" spans="1:9" ht="26.25" customHeight="1">
      <c r="A46" s="877" t="s">
        <v>400</v>
      </c>
      <c r="B46" s="877"/>
      <c r="C46" s="876" t="str">
        <f>$F$23</f>
        <v>ASSISTANT ACCOUNT OFFICER -I</v>
      </c>
      <c r="D46" s="876"/>
      <c r="E46" s="876"/>
      <c r="F46" s="876"/>
      <c r="G46" s="876" t="s">
        <v>467</v>
      </c>
      <c r="H46" s="876"/>
      <c r="I46" s="133"/>
    </row>
    <row r="47" spans="1:9" ht="20.25" customHeight="1">
      <c r="A47" s="917" t="s">
        <v>468</v>
      </c>
      <c r="B47" s="917"/>
      <c r="C47" s="918" t="str">
        <f>IF($B$13="I husband of",$D$13,"I")</f>
        <v>I</v>
      </c>
      <c r="D47" s="918"/>
      <c r="E47" s="918"/>
      <c r="F47" s="918" t="s">
        <v>469</v>
      </c>
      <c r="G47" s="918"/>
      <c r="H47" s="918"/>
      <c r="I47" s="918"/>
    </row>
    <row r="48" spans="1:9" ht="18.75" customHeight="1">
      <c r="A48" s="917" t="s">
        <v>470</v>
      </c>
      <c r="B48" s="917"/>
      <c r="C48" s="917"/>
      <c r="D48" s="917"/>
      <c r="E48" s="917"/>
      <c r="F48" s="917"/>
      <c r="G48" s="917"/>
      <c r="H48" s="917"/>
      <c r="I48" s="917"/>
    </row>
    <row r="49" spans="1:9" ht="20.25" customHeight="1">
      <c r="A49" s="877" t="s">
        <v>471</v>
      </c>
      <c r="B49" s="877"/>
      <c r="C49" s="877"/>
      <c r="D49" s="877"/>
      <c r="E49" s="123" t="str">
        <f>IF($D$13=$C$15,"his/her","my")</f>
        <v>my</v>
      </c>
      <c r="F49" s="877" t="s">
        <v>472</v>
      </c>
      <c r="G49" s="877"/>
      <c r="H49" s="877"/>
      <c r="I49" s="877"/>
    </row>
    <row r="50" spans="1:9" ht="15.75">
      <c r="A50" s="123"/>
      <c r="B50" s="123"/>
      <c r="C50" s="123"/>
      <c r="D50" s="123"/>
      <c r="E50" s="123"/>
      <c r="F50" s="123"/>
      <c r="G50" s="123"/>
      <c r="H50" s="123"/>
      <c r="I50" s="123"/>
    </row>
    <row r="51" spans="1:9" ht="15.75">
      <c r="A51" s="123"/>
      <c r="B51" s="123"/>
      <c r="C51" s="123"/>
      <c r="D51" s="123"/>
      <c r="E51" s="123"/>
      <c r="F51" s="876" t="s">
        <v>473</v>
      </c>
      <c r="G51" s="876"/>
      <c r="H51" s="876"/>
      <c r="I51" s="876"/>
    </row>
    <row r="52" spans="1:9" ht="17.25" customHeight="1">
      <c r="A52" s="123"/>
      <c r="B52" s="123"/>
      <c r="C52" s="123"/>
      <c r="D52" s="123"/>
      <c r="E52" s="123"/>
      <c r="F52" s="133"/>
      <c r="G52" s="133"/>
      <c r="H52" s="133"/>
      <c r="I52" s="133"/>
    </row>
    <row r="53" spans="1:9" ht="15.75">
      <c r="A53" s="123"/>
      <c r="B53" s="123"/>
      <c r="C53" s="123"/>
      <c r="D53" s="123"/>
      <c r="E53" s="164"/>
      <c r="F53" s="920" t="str">
        <f>IF($N$1="YES","--N.A.--",[2]Pravesh!$D$230)</f>
        <v xml:space="preserve">Pravesh Kumar Sharma </v>
      </c>
      <c r="G53" s="920"/>
      <c r="H53" s="920"/>
      <c r="I53" s="920"/>
    </row>
    <row r="54" spans="1:9" ht="15.75">
      <c r="A54" s="123"/>
      <c r="B54" s="123"/>
      <c r="C54" s="123"/>
      <c r="D54" s="164"/>
      <c r="E54" s="164"/>
      <c r="F54" s="920"/>
      <c r="G54" s="920"/>
      <c r="H54" s="920"/>
      <c r="I54" s="920"/>
    </row>
    <row r="55" spans="1:9" ht="15.75">
      <c r="A55" s="123"/>
      <c r="B55" s="123"/>
      <c r="C55" s="123"/>
      <c r="D55" s="123"/>
      <c r="E55" s="165"/>
      <c r="F55" s="921" t="str">
        <f>IF($N$1="YES","--N.A.--",[2]Mastersheet!$B$4)</f>
        <v>ASSISTANT ACCOUNT OFFICER -I</v>
      </c>
      <c r="G55" s="921"/>
      <c r="H55" s="921"/>
      <c r="I55" s="922"/>
    </row>
    <row r="56" spans="1:9" ht="15.75">
      <c r="A56" s="123" t="s">
        <v>455</v>
      </c>
      <c r="B56" s="123"/>
      <c r="C56" s="123"/>
      <c r="D56" s="123"/>
      <c r="E56" s="123"/>
      <c r="F56" s="123" t="s">
        <v>382</v>
      </c>
      <c r="G56" s="123"/>
      <c r="H56" s="123"/>
      <c r="I56" s="123"/>
    </row>
    <row r="57" spans="1:9" ht="15.75">
      <c r="A57" s="123"/>
      <c r="B57" s="123"/>
      <c r="C57" s="123"/>
      <c r="D57" s="123"/>
      <c r="E57" s="123"/>
      <c r="F57" s="123"/>
      <c r="G57" s="123"/>
      <c r="H57" s="123"/>
      <c r="I57" s="123"/>
    </row>
    <row r="58" spans="1:9">
      <c r="A58" s="923" t="s">
        <v>474</v>
      </c>
      <c r="B58" s="923"/>
      <c r="C58" s="923"/>
      <c r="D58" s="923"/>
      <c r="E58" s="923"/>
      <c r="F58" s="923"/>
      <c r="G58" s="923"/>
      <c r="H58" s="923"/>
      <c r="I58" s="923"/>
    </row>
    <row r="59" spans="1:9">
      <c r="A59" s="923"/>
      <c r="B59" s="923"/>
      <c r="C59" s="923"/>
      <c r="D59" s="923"/>
      <c r="E59" s="923"/>
      <c r="F59" s="923"/>
      <c r="G59" s="923"/>
      <c r="H59" s="923"/>
      <c r="I59" s="923"/>
    </row>
    <row r="60" spans="1:9">
      <c r="A60" s="923"/>
      <c r="B60" s="923"/>
      <c r="C60" s="923"/>
      <c r="D60" s="923"/>
      <c r="E60" s="923"/>
      <c r="F60" s="923"/>
      <c r="G60" s="923"/>
      <c r="H60" s="923"/>
      <c r="I60" s="923"/>
    </row>
    <row r="61" spans="1:9">
      <c r="A61" s="923"/>
      <c r="B61" s="923"/>
      <c r="C61" s="923"/>
      <c r="D61" s="923"/>
      <c r="E61" s="923"/>
      <c r="F61" s="923"/>
      <c r="G61" s="923"/>
      <c r="H61" s="923"/>
      <c r="I61" s="923"/>
    </row>
    <row r="62" spans="1:9" ht="15.75">
      <c r="A62" s="123"/>
      <c r="B62" s="123"/>
      <c r="C62" s="123"/>
      <c r="D62" s="123"/>
      <c r="E62" s="123"/>
      <c r="F62" s="876" t="s">
        <v>475</v>
      </c>
      <c r="G62" s="876"/>
      <c r="H62" s="123"/>
      <c r="I62" s="123"/>
    </row>
    <row r="63" spans="1:9" ht="15.75">
      <c r="A63" s="123"/>
      <c r="B63" s="123"/>
      <c r="C63" s="123"/>
      <c r="D63" s="123"/>
      <c r="E63" s="123"/>
      <c r="F63" s="123"/>
      <c r="G63" s="123"/>
      <c r="H63" s="123"/>
      <c r="I63" s="123"/>
    </row>
    <row r="64" spans="1:9" ht="15.75">
      <c r="A64" s="123"/>
      <c r="B64" s="123"/>
      <c r="C64" s="123"/>
      <c r="D64" s="123"/>
      <c r="E64" s="123"/>
      <c r="F64" s="123" t="s">
        <v>476</v>
      </c>
      <c r="G64" s="123"/>
      <c r="H64" s="123"/>
      <c r="I64" s="123"/>
    </row>
    <row r="65" spans="1:9">
      <c r="A65" s="158"/>
      <c r="B65" s="158"/>
      <c r="C65" s="158"/>
      <c r="D65" s="158"/>
      <c r="E65" s="158"/>
      <c r="F65" s="158"/>
      <c r="G65" s="158"/>
      <c r="H65" s="158"/>
      <c r="I65" s="158"/>
    </row>
    <row r="66" spans="1:9">
      <c r="A66" s="158"/>
      <c r="B66" s="158"/>
      <c r="C66" s="158"/>
      <c r="D66" s="158"/>
      <c r="E66" s="158"/>
      <c r="F66" s="158"/>
      <c r="G66" s="158"/>
      <c r="H66" s="158"/>
      <c r="I66" s="158"/>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7.xml><?xml version="1.0" encoding="utf-8"?>
<worksheet xmlns="http://schemas.openxmlformats.org/spreadsheetml/2006/main" xmlns:r="http://schemas.openxmlformats.org/officeDocument/2006/relationships">
  <sheetPr codeName="Sheet51"/>
  <dimension ref="A1:N49"/>
  <sheetViews>
    <sheetView view="pageBreakPreview" topLeftCell="A31" zoomScaleSheetLayoutView="100" workbookViewId="0">
      <selection activeCell="A2" sqref="A2:J2"/>
    </sheetView>
  </sheetViews>
  <sheetFormatPr defaultColWidth="9.140625" defaultRowHeight="18"/>
  <cols>
    <col min="1" max="7" width="9.140625" style="146"/>
    <col min="8" max="8" width="8.7109375" style="146" customWidth="1"/>
    <col min="9" max="9" width="9.140625" style="146"/>
    <col min="10" max="10" width="12.85546875" style="146" customWidth="1"/>
    <col min="11" max="13" width="9.140625" style="146"/>
    <col min="14" max="14" width="0" style="146" hidden="1" customWidth="1"/>
    <col min="15" max="16384" width="9.140625" style="146"/>
  </cols>
  <sheetData>
    <row r="1" spans="1:14">
      <c r="A1" s="120"/>
      <c r="B1" s="120"/>
      <c r="C1" s="120"/>
      <c r="D1" s="120"/>
      <c r="E1" s="120"/>
      <c r="F1" s="120"/>
      <c r="G1" s="120"/>
      <c r="H1" s="120"/>
      <c r="I1" s="120"/>
      <c r="J1" s="120">
        <v>24</v>
      </c>
      <c r="N1" s="167" t="str">
        <f>[2]Mastersheet!$H$24</f>
        <v>NO</v>
      </c>
    </row>
    <row r="2" spans="1:14">
      <c r="A2" s="842" t="s">
        <v>477</v>
      </c>
      <c r="B2" s="842"/>
      <c r="C2" s="842"/>
      <c r="D2" s="842"/>
      <c r="E2" s="842"/>
      <c r="F2" s="842"/>
      <c r="G2" s="842"/>
      <c r="H2" s="842"/>
      <c r="I2" s="842"/>
      <c r="J2" s="842"/>
    </row>
    <row r="3" spans="1:14">
      <c r="A3" s="842" t="s">
        <v>478</v>
      </c>
      <c r="B3" s="842"/>
      <c r="C3" s="842"/>
      <c r="D3" s="842"/>
      <c r="E3" s="842"/>
      <c r="F3" s="842"/>
      <c r="G3" s="842"/>
      <c r="H3" s="842"/>
      <c r="I3" s="842"/>
      <c r="J3" s="842"/>
    </row>
    <row r="4" spans="1:14" ht="18" customHeight="1">
      <c r="A4" s="873" t="s">
        <v>479</v>
      </c>
      <c r="B4" s="873"/>
      <c r="C4" s="873"/>
      <c r="D4" s="873"/>
      <c r="E4" s="873"/>
      <c r="F4" s="873"/>
      <c r="G4" s="873"/>
      <c r="H4" s="873"/>
      <c r="I4" s="873"/>
      <c r="J4" s="873"/>
    </row>
    <row r="5" spans="1:14">
      <c r="A5" s="873"/>
      <c r="B5" s="873"/>
      <c r="C5" s="873"/>
      <c r="D5" s="873"/>
      <c r="E5" s="873"/>
      <c r="F5" s="873"/>
      <c r="G5" s="873"/>
      <c r="H5" s="873"/>
      <c r="I5" s="873"/>
      <c r="J5" s="873"/>
    </row>
    <row r="6" spans="1:14">
      <c r="A6" s="123" t="s">
        <v>99</v>
      </c>
      <c r="B6" s="123"/>
      <c r="C6" s="123"/>
      <c r="D6" s="123"/>
      <c r="E6" s="123"/>
      <c r="F6" s="123"/>
      <c r="G6" s="123"/>
      <c r="H6" s="123"/>
      <c r="I6" s="123"/>
      <c r="J6" s="123"/>
    </row>
    <row r="7" spans="1:14">
      <c r="A7" s="877" t="s">
        <v>480</v>
      </c>
      <c r="B7" s="877"/>
      <c r="C7" s="877"/>
      <c r="D7" s="123"/>
      <c r="E7" s="123"/>
      <c r="F7" s="123"/>
      <c r="G7" s="924" t="str">
        <f>IF($N$1="NO","THE FORM NO 27 IS NOT APPLICABLE DUE TO NOT HAVING ANY GOVTT. ACCOMMODATION","")</f>
        <v>THE FORM NO 27 IS NOT APPLICABLE DUE TO NOT HAVING ANY GOVTT. ACCOMMODATION</v>
      </c>
      <c r="H7" s="924"/>
      <c r="I7" s="924"/>
      <c r="J7" s="123"/>
    </row>
    <row r="8" spans="1:14">
      <c r="A8" s="877" t="s">
        <v>481</v>
      </c>
      <c r="B8" s="877"/>
      <c r="C8" s="877"/>
      <c r="D8" s="123"/>
      <c r="E8" s="123"/>
      <c r="F8" s="123"/>
      <c r="G8" s="924"/>
      <c r="H8" s="924"/>
      <c r="I8" s="924"/>
      <c r="J8" s="123"/>
    </row>
    <row r="9" spans="1:14">
      <c r="A9" s="156" t="s">
        <v>482</v>
      </c>
      <c r="B9" s="123"/>
      <c r="C9" s="123"/>
      <c r="D9" s="123"/>
      <c r="E9" s="123"/>
      <c r="F9" s="123"/>
      <c r="G9" s="924"/>
      <c r="H9" s="924"/>
      <c r="I9" s="924"/>
      <c r="J9" s="123"/>
    </row>
    <row r="10" spans="1:14">
      <c r="A10" s="156" t="s">
        <v>483</v>
      </c>
      <c r="B10" s="123"/>
      <c r="C10" s="123"/>
      <c r="D10" s="123"/>
      <c r="E10" s="123"/>
      <c r="F10" s="123"/>
      <c r="G10" s="924"/>
      <c r="H10" s="924"/>
      <c r="I10" s="924"/>
      <c r="J10" s="123"/>
    </row>
    <row r="11" spans="1:14">
      <c r="A11" s="876" t="s">
        <v>484</v>
      </c>
      <c r="B11" s="876"/>
      <c r="C11" s="876"/>
      <c r="D11" s="876"/>
      <c r="E11" s="876"/>
      <c r="F11" s="876"/>
      <c r="G11" s="876"/>
      <c r="H11" s="876"/>
      <c r="I11" s="876"/>
      <c r="J11" s="123"/>
    </row>
    <row r="12" spans="1:14">
      <c r="A12" s="123" t="s">
        <v>375</v>
      </c>
      <c r="B12" s="123"/>
      <c r="C12" s="123"/>
      <c r="D12" s="123"/>
      <c r="E12" s="123"/>
      <c r="F12" s="123"/>
      <c r="G12" s="123"/>
      <c r="H12" s="123"/>
      <c r="I12" s="123"/>
      <c r="J12" s="123"/>
    </row>
    <row r="13" spans="1:14">
      <c r="A13" s="123"/>
      <c r="B13" s="876" t="str">
        <f>IF($N$1="YES",[2]Pravesh!D228,"--N.A.---")</f>
        <v>--N.A.---</v>
      </c>
      <c r="C13" s="876"/>
      <c r="D13" s="876" t="str">
        <f>IF($N$1="YES",[2]Mastersheet!$B$3,"----------N.A.--------------")</f>
        <v>----------N.A.--------------</v>
      </c>
      <c r="E13" s="876"/>
      <c r="F13" s="876"/>
      <c r="G13" s="876"/>
      <c r="H13" s="876"/>
      <c r="I13" s="876" t="s">
        <v>400</v>
      </c>
      <c r="J13" s="876"/>
    </row>
    <row r="14" spans="1:14" ht="29.25" customHeight="1">
      <c r="A14" s="887" t="str">
        <f>IF($N$1="YES",[2]Mastersheet!B4,"----------")</f>
        <v>----------</v>
      </c>
      <c r="B14" s="887"/>
      <c r="C14" s="887"/>
      <c r="D14" s="913" t="s">
        <v>431</v>
      </c>
      <c r="E14" s="913"/>
      <c r="F14" s="887" t="str">
        <f>IF($N$1="YES",[2]Mastersheet!B5,"-------------------N.A.----------------------------")</f>
        <v>-------------------N.A.----------------------------</v>
      </c>
      <c r="G14" s="887"/>
      <c r="H14" s="887"/>
      <c r="I14" s="887"/>
      <c r="J14" s="887"/>
    </row>
    <row r="15" spans="1:14" ht="21.75" customHeight="1">
      <c r="A15" s="880" t="s">
        <v>485</v>
      </c>
      <c r="B15" s="880"/>
      <c r="C15" s="880"/>
      <c r="D15" s="880"/>
      <c r="E15" s="880"/>
      <c r="F15" s="880"/>
      <c r="G15" s="880"/>
      <c r="H15" s="880"/>
      <c r="I15" s="880"/>
      <c r="J15" s="880"/>
    </row>
    <row r="16" spans="1:14">
      <c r="A16" s="880"/>
      <c r="B16" s="880"/>
      <c r="C16" s="880"/>
      <c r="D16" s="880"/>
      <c r="E16" s="880"/>
      <c r="F16" s="880"/>
      <c r="G16" s="880"/>
      <c r="H16" s="880"/>
      <c r="I16" s="880"/>
      <c r="J16" s="880"/>
    </row>
    <row r="17" spans="1:10">
      <c r="A17" s="123">
        <v>1</v>
      </c>
      <c r="B17" s="877" t="s">
        <v>486</v>
      </c>
      <c r="C17" s="877"/>
      <c r="D17" s="877"/>
      <c r="E17" s="886" t="str">
        <f>[2]Pravesh!A351</f>
        <v>NIL</v>
      </c>
      <c r="F17" s="877"/>
      <c r="G17" s="877"/>
      <c r="H17" s="877"/>
      <c r="I17" s="877"/>
      <c r="J17" s="877"/>
    </row>
    <row r="18" spans="1:10">
      <c r="A18" s="123">
        <v>2</v>
      </c>
      <c r="B18" s="877" t="s">
        <v>487</v>
      </c>
      <c r="C18" s="877"/>
      <c r="D18" s="877"/>
      <c r="E18" s="886" t="str">
        <f>[2]Pravesh!B351</f>
        <v>NIL</v>
      </c>
      <c r="F18" s="877"/>
      <c r="G18" s="877"/>
      <c r="H18" s="877"/>
      <c r="I18" s="877"/>
      <c r="J18" s="877"/>
    </row>
    <row r="19" spans="1:10">
      <c r="A19" s="123">
        <v>3</v>
      </c>
      <c r="B19" s="877" t="s">
        <v>488</v>
      </c>
      <c r="C19" s="877"/>
      <c r="D19" s="877"/>
      <c r="E19" s="886" t="str">
        <f>[2]Pravesh!D351</f>
        <v>NIL</v>
      </c>
      <c r="F19" s="877"/>
      <c r="G19" s="877"/>
      <c r="H19" s="877"/>
      <c r="I19" s="877"/>
      <c r="J19" s="877"/>
    </row>
    <row r="20" spans="1:10">
      <c r="A20" s="877" t="s">
        <v>489</v>
      </c>
      <c r="B20" s="877"/>
      <c r="C20" s="877"/>
      <c r="D20" s="877"/>
      <c r="E20" s="886" t="str">
        <f>[2]Pravesh!G351</f>
        <v>NIL</v>
      </c>
      <c r="F20" s="877"/>
      <c r="G20" s="877"/>
      <c r="H20" s="877"/>
      <c r="I20" s="877"/>
      <c r="J20" s="877"/>
    </row>
    <row r="21" spans="1:10">
      <c r="A21" s="877" t="s">
        <v>490</v>
      </c>
      <c r="B21" s="877"/>
      <c r="C21" s="877"/>
      <c r="D21" s="877"/>
      <c r="E21" s="886" t="str">
        <f>[2]Pravesh!H351</f>
        <v>NIL</v>
      </c>
      <c r="F21" s="877"/>
      <c r="G21" s="877"/>
      <c r="H21" s="877"/>
      <c r="I21" s="877"/>
      <c r="J21" s="877"/>
    </row>
    <row r="22" spans="1:10">
      <c r="A22" s="877" t="s">
        <v>491</v>
      </c>
      <c r="B22" s="877"/>
      <c r="C22" s="877"/>
      <c r="D22" s="877"/>
      <c r="E22" s="877"/>
      <c r="F22" s="877"/>
      <c r="G22" s="877"/>
      <c r="H22" s="877"/>
      <c r="I22" s="877"/>
      <c r="J22" s="877"/>
    </row>
    <row r="23" spans="1:10">
      <c r="A23" s="877" t="s">
        <v>492</v>
      </c>
      <c r="B23" s="877"/>
      <c r="C23" s="877"/>
      <c r="D23" s="877"/>
      <c r="E23" s="877"/>
      <c r="F23" s="877"/>
      <c r="G23" s="877"/>
      <c r="H23" s="877"/>
      <c r="I23" s="877"/>
      <c r="J23" s="877"/>
    </row>
    <row r="24" spans="1:10">
      <c r="A24" s="123"/>
      <c r="B24" s="123"/>
      <c r="C24" s="123"/>
      <c r="D24" s="123"/>
      <c r="E24" s="123"/>
      <c r="F24" s="141"/>
      <c r="G24" s="141"/>
      <c r="H24" s="141"/>
      <c r="I24" s="141" t="s">
        <v>453</v>
      </c>
      <c r="J24" s="141"/>
    </row>
    <row r="25" spans="1:10">
      <c r="A25" s="141" t="s">
        <v>454</v>
      </c>
      <c r="B25" s="925" t="str">
        <f>IF($N$1="YES",[2]Pravesh!I202,"")</f>
        <v/>
      </c>
      <c r="C25" s="925"/>
      <c r="D25" s="123"/>
      <c r="E25" s="876"/>
      <c r="F25" s="876"/>
      <c r="G25" s="921"/>
      <c r="H25" s="921"/>
      <c r="I25" s="921"/>
      <c r="J25" s="168"/>
    </row>
    <row r="26" spans="1:10">
      <c r="A26" s="123"/>
      <c r="B26" s="123"/>
      <c r="C26" s="123"/>
      <c r="D26" s="123"/>
      <c r="E26" s="926" t="str">
        <f>IF($N$1="YES",[2]Pravesh!D230,"------------N.A.------------")</f>
        <v>------------N.A.------------</v>
      </c>
      <c r="F26" s="926"/>
      <c r="G26" s="926"/>
      <c r="H26" s="926"/>
      <c r="I26" s="926"/>
      <c r="J26" s="927"/>
    </row>
    <row r="27" spans="1:10">
      <c r="A27" s="123"/>
      <c r="B27" s="169"/>
      <c r="C27" s="169"/>
      <c r="D27" s="169"/>
      <c r="E27" s="921" t="str">
        <f>IF($N$1="YES",[2]Mastersheet!B4,"----------------N.A.---------------")</f>
        <v>----------------N.A.---------------</v>
      </c>
      <c r="F27" s="921"/>
      <c r="G27" s="921"/>
      <c r="H27" s="921"/>
      <c r="I27" s="921"/>
      <c r="J27" s="922"/>
    </row>
    <row r="28" spans="1:10">
      <c r="A28" s="842" t="s">
        <v>493</v>
      </c>
      <c r="B28" s="842"/>
      <c r="C28" s="842"/>
      <c r="D28" s="842"/>
      <c r="E28" s="842"/>
      <c r="F28" s="842"/>
      <c r="G28" s="842"/>
      <c r="H28" s="842"/>
      <c r="I28" s="842"/>
      <c r="J28" s="842"/>
    </row>
    <row r="29" spans="1:10">
      <c r="A29" s="842" t="s">
        <v>494</v>
      </c>
      <c r="B29" s="842"/>
      <c r="C29" s="842"/>
      <c r="D29" s="842"/>
      <c r="E29" s="842"/>
      <c r="F29" s="842"/>
      <c r="G29" s="842"/>
      <c r="H29" s="842"/>
      <c r="I29" s="842"/>
      <c r="J29" s="842"/>
    </row>
    <row r="30" spans="1:10">
      <c r="A30" s="842" t="s">
        <v>495</v>
      </c>
      <c r="B30" s="842"/>
      <c r="C30" s="842"/>
      <c r="D30" s="842"/>
      <c r="E30" s="842"/>
      <c r="F30" s="842"/>
      <c r="G30" s="842"/>
      <c r="H30" s="842"/>
      <c r="I30" s="842"/>
      <c r="J30" s="842"/>
    </row>
    <row r="31" spans="1:10" ht="18" customHeight="1">
      <c r="A31" s="873" t="s">
        <v>496</v>
      </c>
      <c r="B31" s="873"/>
      <c r="C31" s="873"/>
      <c r="D31" s="873"/>
      <c r="E31" s="873"/>
      <c r="F31" s="873"/>
      <c r="G31" s="873"/>
      <c r="H31" s="873"/>
      <c r="I31" s="873"/>
      <c r="J31" s="873"/>
    </row>
    <row r="32" spans="1:10">
      <c r="A32" s="873"/>
      <c r="B32" s="873"/>
      <c r="C32" s="873"/>
      <c r="D32" s="873"/>
      <c r="E32" s="873"/>
      <c r="F32" s="873"/>
      <c r="G32" s="873"/>
      <c r="H32" s="873"/>
      <c r="I32" s="873"/>
      <c r="J32" s="873"/>
    </row>
    <row r="33" spans="1:10" ht="15.75" customHeight="1">
      <c r="A33" s="123" t="s">
        <v>99</v>
      </c>
      <c r="B33" s="123"/>
      <c r="C33" s="123"/>
      <c r="D33" s="123"/>
      <c r="E33" s="123"/>
      <c r="F33" s="924" t="str">
        <f>IF($N$1="YES","THE FORM NO 27 A IS NOT APPLICABLE DUE TO  HAVING  GOVTT. ACCOMMODATION","")</f>
        <v/>
      </c>
      <c r="G33" s="924"/>
      <c r="H33" s="924"/>
      <c r="I33" s="924"/>
      <c r="J33" s="123"/>
    </row>
    <row r="34" spans="1:10">
      <c r="A34" s="156" t="s">
        <v>497</v>
      </c>
      <c r="B34" s="123"/>
      <c r="C34" s="123"/>
      <c r="D34" s="123"/>
      <c r="E34" s="123"/>
      <c r="F34" s="924"/>
      <c r="G34" s="924"/>
      <c r="H34" s="924"/>
      <c r="I34" s="924"/>
      <c r="J34" s="123"/>
    </row>
    <row r="35" spans="1:10" ht="9" customHeight="1">
      <c r="A35" s="135"/>
      <c r="B35" s="123"/>
      <c r="C35" s="123"/>
      <c r="D35" s="123"/>
      <c r="E35" s="123"/>
      <c r="F35" s="924"/>
      <c r="G35" s="924"/>
      <c r="H35" s="924"/>
      <c r="I35" s="924"/>
      <c r="J35" s="123"/>
    </row>
    <row r="36" spans="1:10">
      <c r="A36" s="877" t="s">
        <v>498</v>
      </c>
      <c r="B36" s="877"/>
      <c r="C36" s="877"/>
      <c r="D36" s="877"/>
      <c r="E36" s="123"/>
      <c r="F36" s="924"/>
      <c r="G36" s="924"/>
      <c r="H36" s="924"/>
      <c r="I36" s="924"/>
      <c r="J36" s="123"/>
    </row>
    <row r="37" spans="1:10">
      <c r="A37" s="123"/>
      <c r="B37" s="877" t="s">
        <v>499</v>
      </c>
      <c r="C37" s="877"/>
      <c r="D37" s="877"/>
      <c r="E37" s="877"/>
      <c r="F37" s="877"/>
      <c r="G37" s="877"/>
      <c r="H37" s="877"/>
      <c r="I37" s="877"/>
      <c r="J37" s="123"/>
    </row>
    <row r="38" spans="1:10">
      <c r="A38" s="123" t="s">
        <v>375</v>
      </c>
      <c r="B38" s="123"/>
      <c r="C38" s="123"/>
      <c r="D38" s="123"/>
      <c r="E38" s="123"/>
      <c r="F38" s="123"/>
      <c r="G38" s="123"/>
      <c r="H38" s="123"/>
      <c r="I38" s="123"/>
      <c r="J38" s="123"/>
    </row>
    <row r="39" spans="1:10">
      <c r="A39" s="123"/>
      <c r="B39" s="876" t="str">
        <f>IF($N$1="NO",[2]Pravesh!D228,"-----N.A.----")</f>
        <v>Smt</v>
      </c>
      <c r="C39" s="876"/>
      <c r="D39" s="876" t="str">
        <f>IF($N$1="NO",[2]Mastersheet!$B$3,"------------N.A.-------------")</f>
        <v xml:space="preserve">PRAVESH KUMAR SHARMA </v>
      </c>
      <c r="E39" s="876"/>
      <c r="F39" s="876"/>
      <c r="G39" s="876"/>
      <c r="H39" s="876"/>
      <c r="I39" s="876" t="s">
        <v>500</v>
      </c>
      <c r="J39" s="876"/>
    </row>
    <row r="40" spans="1:10">
      <c r="A40" s="876" t="str">
        <f>IF($N$1="NO",[2]Mastersheet!B4,"-----------N.A.-------------")</f>
        <v>ASSISTANT ACCOUNT OFFICER -I</v>
      </c>
      <c r="B40" s="876"/>
      <c r="C40" s="876"/>
      <c r="D40" s="876"/>
      <c r="E40" s="876" t="s">
        <v>501</v>
      </c>
      <c r="F40" s="876"/>
      <c r="G40" s="876"/>
      <c r="H40" s="876"/>
      <c r="I40" s="876"/>
      <c r="J40" s="876"/>
    </row>
    <row r="41" spans="1:10" ht="18" customHeight="1">
      <c r="A41" s="880" t="s">
        <v>502</v>
      </c>
      <c r="B41" s="880"/>
      <c r="C41" s="880"/>
      <c r="D41" s="880"/>
      <c r="E41" s="880"/>
      <c r="F41" s="880"/>
      <c r="G41" s="880"/>
      <c r="H41" s="880"/>
      <c r="I41" s="880"/>
      <c r="J41" s="880"/>
    </row>
    <row r="42" spans="1:10" ht="18" customHeight="1">
      <c r="A42" s="880"/>
      <c r="B42" s="880"/>
      <c r="C42" s="880"/>
      <c r="D42" s="880"/>
      <c r="E42" s="880"/>
      <c r="F42" s="880"/>
      <c r="G42" s="880"/>
      <c r="H42" s="880"/>
      <c r="I42" s="880"/>
      <c r="J42" s="880"/>
    </row>
    <row r="43" spans="1:10" ht="18" customHeight="1">
      <c r="A43" s="880" t="s">
        <v>503</v>
      </c>
      <c r="B43" s="880"/>
      <c r="C43" s="880"/>
      <c r="D43" s="880"/>
      <c r="E43" s="880"/>
      <c r="F43" s="880"/>
      <c r="G43" s="880"/>
      <c r="H43" s="880"/>
      <c r="I43" s="880"/>
      <c r="J43" s="880"/>
    </row>
    <row r="44" spans="1:10">
      <c r="A44" s="880"/>
      <c r="B44" s="880"/>
      <c r="C44" s="880"/>
      <c r="D44" s="880"/>
      <c r="E44" s="880"/>
      <c r="F44" s="880"/>
      <c r="G44" s="880"/>
      <c r="H44" s="880"/>
      <c r="I44" s="880"/>
      <c r="J44" s="880"/>
    </row>
    <row r="45" spans="1:10" ht="4.5" customHeight="1">
      <c r="A45" s="123"/>
      <c r="B45" s="123"/>
      <c r="C45" s="123"/>
      <c r="D45" s="123"/>
      <c r="E45" s="123"/>
      <c r="F45" s="123"/>
      <c r="G45" s="123"/>
      <c r="H45" s="123"/>
      <c r="I45" s="123"/>
      <c r="J45" s="123"/>
    </row>
    <row r="46" spans="1:10">
      <c r="A46" s="123" t="s">
        <v>307</v>
      </c>
      <c r="B46" s="928">
        <f ca="1">IF($N$1="NO",[2]Pravesh!I202,"")</f>
        <v>44485</v>
      </c>
      <c r="C46" s="928"/>
      <c r="D46" s="123"/>
      <c r="E46" s="876" t="s">
        <v>453</v>
      </c>
      <c r="F46" s="876"/>
      <c r="G46" s="876"/>
      <c r="H46" s="876"/>
      <c r="I46" s="876"/>
      <c r="J46" s="876"/>
    </row>
    <row r="47" spans="1:10">
      <c r="A47" s="123"/>
      <c r="B47" s="123"/>
      <c r="C47" s="123"/>
      <c r="D47" s="876"/>
      <c r="E47" s="876"/>
      <c r="F47" s="876"/>
      <c r="G47" s="876"/>
      <c r="H47" s="876"/>
      <c r="I47" s="876"/>
      <c r="J47" s="123"/>
    </row>
    <row r="48" spans="1:10">
      <c r="A48" s="123"/>
      <c r="B48" s="123"/>
      <c r="C48" s="123"/>
      <c r="D48" s="123"/>
      <c r="E48" s="926" t="str">
        <f>IF($N$1="NO",[2]Pravesh!D230,"------------N.A.------------")</f>
        <v xml:space="preserve">Pravesh Kumar Sharma </v>
      </c>
      <c r="F48" s="926"/>
      <c r="G48" s="926"/>
      <c r="H48" s="926"/>
      <c r="I48" s="926"/>
      <c r="J48" s="927"/>
    </row>
    <row r="49" spans="1:10">
      <c r="A49" s="123"/>
      <c r="B49" s="123"/>
      <c r="C49" s="123"/>
      <c r="D49" s="141"/>
      <c r="E49" s="876" t="str">
        <f>IF($N$1="NO",[2]Mastersheet!B4,"--------------------N.A.-------------------")</f>
        <v>ASSISTANT ACCOUNT OFFICER -I</v>
      </c>
      <c r="F49" s="876"/>
      <c r="G49" s="876"/>
      <c r="H49" s="876"/>
      <c r="I49" s="876"/>
      <c r="J49" s="876"/>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8.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ColWidth="9.140625" defaultRowHeight="18.75" customHeight="1"/>
  <cols>
    <col min="1" max="8" width="9.140625" style="170"/>
    <col min="9" max="9" width="13.42578125" style="170" customWidth="1"/>
    <col min="10" max="16384" width="9.140625" style="170"/>
  </cols>
  <sheetData>
    <row r="1" spans="1:9" ht="18.75" customHeight="1">
      <c r="I1" s="171">
        <v>25</v>
      </c>
    </row>
    <row r="2" spans="1:9" ht="18.75" customHeight="1">
      <c r="A2" s="842" t="s">
        <v>504</v>
      </c>
      <c r="B2" s="842"/>
      <c r="C2" s="842"/>
      <c r="D2" s="842"/>
      <c r="E2" s="842"/>
      <c r="F2" s="842"/>
      <c r="G2" s="842"/>
      <c r="H2" s="842"/>
      <c r="I2" s="842"/>
    </row>
    <row r="3" spans="1:9" ht="18.75" customHeight="1">
      <c r="A3" s="876" t="s">
        <v>505</v>
      </c>
      <c r="B3" s="876"/>
      <c r="C3" s="876"/>
      <c r="D3" s="876"/>
      <c r="E3" s="876"/>
      <c r="F3" s="876"/>
      <c r="G3" s="876"/>
      <c r="H3" s="876"/>
      <c r="I3" s="876"/>
    </row>
    <row r="4" spans="1:9" ht="18.75" customHeight="1">
      <c r="A4" s="842" t="s">
        <v>506</v>
      </c>
      <c r="B4" s="842"/>
      <c r="C4" s="842"/>
      <c r="D4" s="842"/>
      <c r="E4" s="842"/>
      <c r="F4" s="842"/>
      <c r="G4" s="842"/>
      <c r="H4" s="842"/>
      <c r="I4" s="842"/>
    </row>
    <row r="5" spans="1:9" ht="18.75" customHeight="1">
      <c r="A5" s="842" t="s">
        <v>507</v>
      </c>
      <c r="B5" s="842"/>
      <c r="C5" s="842"/>
      <c r="D5" s="842"/>
      <c r="E5" s="842"/>
      <c r="F5" s="842"/>
      <c r="G5" s="842"/>
      <c r="H5" s="842"/>
      <c r="I5" s="842"/>
    </row>
    <row r="6" spans="1:9" ht="18.75" customHeight="1">
      <c r="A6" s="123"/>
      <c r="B6" s="145"/>
      <c r="C6" s="929" t="str">
        <f>[2]Mastersheet!G4</f>
        <v>SECONDARY EDUCATION</v>
      </c>
      <c r="D6" s="929"/>
      <c r="E6" s="929"/>
      <c r="F6" s="842" t="s">
        <v>316</v>
      </c>
      <c r="G6" s="842"/>
      <c r="H6" s="145"/>
      <c r="I6" s="145"/>
    </row>
    <row r="7" spans="1:9" ht="11.25" customHeight="1">
      <c r="A7" s="123"/>
      <c r="B7" s="145"/>
      <c r="C7" s="166"/>
      <c r="D7" s="166"/>
      <c r="E7" s="166"/>
      <c r="F7" s="138"/>
      <c r="G7" s="138"/>
      <c r="H7" s="145"/>
      <c r="I7" s="145"/>
    </row>
    <row r="8" spans="1:9" ht="18.75" customHeight="1">
      <c r="A8" s="123" t="s">
        <v>508</v>
      </c>
      <c r="B8" s="876"/>
      <c r="C8" s="876"/>
      <c r="D8" s="876"/>
      <c r="E8" s="876"/>
      <c r="F8" s="123" t="s">
        <v>382</v>
      </c>
      <c r="G8" s="123"/>
      <c r="H8" s="876"/>
      <c r="I8" s="876"/>
    </row>
    <row r="9" spans="1:9" ht="18.75" customHeight="1">
      <c r="A9" s="123"/>
      <c r="B9" s="123"/>
      <c r="C9" s="123"/>
      <c r="D9" s="123"/>
      <c r="E9" s="123"/>
      <c r="F9" s="123"/>
      <c r="G9" s="123"/>
      <c r="H9" s="123"/>
      <c r="I9" s="123"/>
    </row>
    <row r="10" spans="1:9" ht="18.75" customHeight="1">
      <c r="A10" s="842" t="s">
        <v>509</v>
      </c>
      <c r="B10" s="842"/>
      <c r="C10" s="842"/>
      <c r="D10" s="842"/>
      <c r="E10" s="842"/>
      <c r="F10" s="842"/>
      <c r="G10" s="842"/>
      <c r="H10" s="842"/>
      <c r="I10" s="842"/>
    </row>
    <row r="11" spans="1:9" ht="7.5" customHeight="1">
      <c r="A11" s="138"/>
      <c r="B11" s="138"/>
      <c r="C11" s="138"/>
      <c r="D11" s="138"/>
      <c r="E11" s="138"/>
      <c r="F11" s="138"/>
      <c r="G11" s="138"/>
      <c r="H11" s="138"/>
      <c r="I11" s="138"/>
    </row>
    <row r="12" spans="1:9" ht="22.5" customHeight="1">
      <c r="A12" s="123"/>
      <c r="B12" s="123" t="str">
        <f>'[2]Family data'!F3</f>
        <v>Smt</v>
      </c>
      <c r="C12" s="876" t="str">
        <f>[2]Mastersheet!B3</f>
        <v xml:space="preserve">PRAVESH KUMAR SHARMA </v>
      </c>
      <c r="D12" s="876"/>
      <c r="E12" s="876"/>
      <c r="F12" s="876"/>
      <c r="G12" s="876" t="s">
        <v>510</v>
      </c>
      <c r="H12" s="876"/>
      <c r="I12" s="876"/>
    </row>
    <row r="13" spans="1:9" ht="22.5" customHeight="1">
      <c r="A13" s="931" t="str">
        <f>[2]Mastersheet!B4</f>
        <v>ASSISTANT ACCOUNT OFFICER -I</v>
      </c>
      <c r="B13" s="931"/>
      <c r="C13" s="931"/>
      <c r="D13" s="931"/>
      <c r="E13" s="876" t="s">
        <v>511</v>
      </c>
      <c r="F13" s="876"/>
      <c r="G13" s="876" t="str">
        <f>[2]Mastersheet!G5</f>
        <v>Subordinate Services</v>
      </c>
      <c r="H13" s="876"/>
      <c r="I13" s="876"/>
    </row>
    <row r="14" spans="1:9" ht="25.5" customHeight="1">
      <c r="A14" s="917" t="s">
        <v>512</v>
      </c>
      <c r="B14" s="917"/>
      <c r="C14" s="917"/>
      <c r="D14" s="917"/>
      <c r="E14" s="917"/>
      <c r="F14" s="917"/>
      <c r="G14" s="917"/>
      <c r="H14" s="918" t="str">
        <f>D54</f>
        <v>superannuation</v>
      </c>
      <c r="I14" s="918"/>
    </row>
    <row r="15" spans="1:9" ht="22.5" customHeight="1">
      <c r="A15" s="917" t="s">
        <v>513</v>
      </c>
      <c r="B15" s="917"/>
      <c r="C15" s="932" t="str">
        <f>[2]Mastersheet!H62</f>
        <v>31/03/2027</v>
      </c>
      <c r="D15" s="932"/>
    </row>
    <row r="16" spans="1:9" ht="15.75" hidden="1" customHeight="1">
      <c r="C16" s="172" t="s">
        <v>514</v>
      </c>
      <c r="D16" s="918" t="str">
        <f>[2]Pravesh!I59</f>
        <v>60  Year,0  Month  and  13  Days</v>
      </c>
      <c r="E16" s="918"/>
      <c r="F16" s="918"/>
      <c r="G16" s="918"/>
      <c r="H16" s="173"/>
      <c r="I16" s="173"/>
    </row>
    <row r="17" spans="1:19" ht="18.75" customHeight="1">
      <c r="A17" s="174">
        <v>2</v>
      </c>
      <c r="B17" s="930" t="s">
        <v>515</v>
      </c>
      <c r="C17" s="930"/>
      <c r="D17" s="930"/>
      <c r="E17" s="930"/>
      <c r="F17" s="930"/>
      <c r="G17" s="930"/>
      <c r="H17" s="840" t="str">
        <f>B12</f>
        <v>Smt</v>
      </c>
      <c r="I17" s="840"/>
      <c r="M17" s="175"/>
      <c r="N17" s="175"/>
    </row>
    <row r="18" spans="1:19" ht="18.75" customHeight="1">
      <c r="A18" s="175"/>
      <c r="B18" s="840" t="str">
        <f>C12</f>
        <v xml:space="preserve">PRAVESH KUMAR SHARMA </v>
      </c>
      <c r="C18" s="840"/>
      <c r="D18" s="840"/>
      <c r="E18" s="840"/>
      <c r="F18" s="840"/>
      <c r="G18" s="170" t="s">
        <v>516</v>
      </c>
      <c r="K18" s="175"/>
      <c r="L18" s="175"/>
      <c r="M18" s="175"/>
      <c r="N18" s="175"/>
    </row>
    <row r="19" spans="1:19" ht="18.75" customHeight="1">
      <c r="A19" s="176" t="s">
        <v>517</v>
      </c>
      <c r="B19" s="880" t="s">
        <v>518</v>
      </c>
      <c r="C19" s="880"/>
      <c r="D19" s="880"/>
      <c r="E19" s="880"/>
      <c r="F19" s="880"/>
      <c r="G19" s="880"/>
      <c r="H19" s="880"/>
      <c r="I19" s="880"/>
    </row>
    <row r="20" spans="1:19" ht="18.75" customHeight="1">
      <c r="A20" s="176"/>
      <c r="B20" s="880"/>
      <c r="C20" s="880"/>
      <c r="D20" s="880"/>
      <c r="E20" s="880"/>
      <c r="F20" s="880"/>
      <c r="G20" s="880"/>
      <c r="H20" s="880"/>
      <c r="I20" s="880"/>
    </row>
    <row r="21" spans="1:19" ht="18.75" customHeight="1">
      <c r="A21" s="176" t="s">
        <v>519</v>
      </c>
      <c r="B21" s="880" t="s">
        <v>520</v>
      </c>
      <c r="C21" s="880"/>
      <c r="D21" s="880"/>
      <c r="E21" s="880"/>
      <c r="F21" s="880"/>
      <c r="G21" s="880"/>
      <c r="H21" s="880"/>
      <c r="I21" s="880"/>
    </row>
    <row r="22" spans="1:19" ht="18.75" customHeight="1">
      <c r="A22" s="175"/>
      <c r="B22" s="880"/>
      <c r="C22" s="880"/>
      <c r="D22" s="880"/>
      <c r="E22" s="880"/>
      <c r="F22" s="880"/>
      <c r="G22" s="880"/>
      <c r="H22" s="880"/>
      <c r="I22" s="880"/>
      <c r="K22" s="840"/>
      <c r="L22" s="840"/>
      <c r="M22" s="840"/>
      <c r="N22" s="840"/>
      <c r="O22" s="840"/>
      <c r="P22" s="840"/>
      <c r="Q22" s="840"/>
      <c r="R22" s="840"/>
      <c r="S22" s="840"/>
    </row>
    <row r="23" spans="1:19" ht="18.75" customHeight="1">
      <c r="A23" s="176" t="s">
        <v>521</v>
      </c>
      <c r="B23" s="880" t="s">
        <v>522</v>
      </c>
      <c r="C23" s="880"/>
      <c r="D23" s="880"/>
      <c r="E23" s="880"/>
      <c r="F23" s="880"/>
      <c r="G23" s="880"/>
      <c r="H23" s="880"/>
      <c r="I23" s="880"/>
      <c r="K23" s="840"/>
      <c r="L23" s="840"/>
      <c r="M23" s="840"/>
      <c r="N23" s="840"/>
      <c r="O23" s="840"/>
      <c r="P23" s="840"/>
      <c r="Q23" s="840"/>
      <c r="R23" s="840"/>
      <c r="S23" s="840"/>
    </row>
    <row r="24" spans="1:19" ht="15.75">
      <c r="A24" s="175"/>
      <c r="B24" s="175"/>
      <c r="C24" s="175"/>
      <c r="D24" s="175"/>
      <c r="E24" s="175"/>
      <c r="F24" s="175"/>
      <c r="G24" s="175"/>
      <c r="H24" s="175"/>
      <c r="I24" s="175"/>
      <c r="K24" s="840"/>
      <c r="L24" s="840"/>
      <c r="M24" s="840"/>
      <c r="N24" s="840"/>
      <c r="O24" s="840"/>
      <c r="P24" s="840"/>
      <c r="Q24" s="840"/>
      <c r="R24" s="840"/>
      <c r="S24" s="840"/>
    </row>
    <row r="25" spans="1:19" ht="18.75" customHeight="1">
      <c r="A25" s="123"/>
      <c r="B25" s="924" t="s">
        <v>523</v>
      </c>
      <c r="C25" s="924"/>
      <c r="D25" s="924"/>
      <c r="E25" s="876" t="s">
        <v>221</v>
      </c>
      <c r="F25" s="876"/>
      <c r="G25" s="876"/>
      <c r="H25" s="876"/>
      <c r="I25" s="876"/>
      <c r="K25" s="840"/>
      <c r="L25" s="840"/>
      <c r="M25" s="840"/>
      <c r="N25" s="840"/>
      <c r="O25" s="840"/>
      <c r="P25" s="840"/>
      <c r="Q25" s="840"/>
      <c r="R25" s="840"/>
      <c r="S25" s="840"/>
    </row>
    <row r="26" spans="1:19" ht="18.75" customHeight="1">
      <c r="A26" s="123"/>
      <c r="B26" s="924"/>
      <c r="C26" s="924"/>
      <c r="D26" s="924"/>
      <c r="E26" s="133"/>
      <c r="F26" s="133"/>
      <c r="G26" s="133"/>
      <c r="H26" s="133"/>
      <c r="I26" s="133"/>
      <c r="K26" s="840"/>
      <c r="L26" s="840"/>
      <c r="M26" s="840"/>
      <c r="N26" s="840"/>
      <c r="O26" s="840"/>
      <c r="P26" s="840"/>
      <c r="Q26" s="840"/>
      <c r="R26" s="840"/>
      <c r="S26" s="840"/>
    </row>
    <row r="27" spans="1:19" ht="18.75" customHeight="1">
      <c r="A27" s="123"/>
      <c r="B27" s="123"/>
      <c r="C27" s="123"/>
      <c r="D27" s="123"/>
      <c r="E27" s="123"/>
      <c r="F27" s="123"/>
      <c r="G27" s="123"/>
      <c r="H27" s="123"/>
      <c r="I27" s="123"/>
      <c r="K27" s="840"/>
      <c r="L27" s="840"/>
      <c r="M27" s="840"/>
      <c r="N27" s="840"/>
      <c r="O27" s="840"/>
      <c r="P27" s="840"/>
      <c r="Q27" s="840"/>
      <c r="R27" s="840"/>
      <c r="S27" s="840"/>
    </row>
    <row r="28" spans="1:19" ht="15.75">
      <c r="A28" s="123"/>
      <c r="B28" s="123"/>
      <c r="C28" s="123"/>
      <c r="D28" s="876" t="s">
        <v>524</v>
      </c>
      <c r="E28" s="876"/>
      <c r="F28" s="876"/>
      <c r="G28" s="876"/>
      <c r="H28" s="876"/>
      <c r="I28" s="876"/>
      <c r="K28" s="840"/>
      <c r="L28" s="840"/>
      <c r="M28" s="840"/>
      <c r="N28" s="840"/>
      <c r="O28" s="840"/>
      <c r="P28" s="840"/>
      <c r="Q28" s="840"/>
      <c r="R28" s="840"/>
      <c r="S28" s="840"/>
    </row>
    <row r="29" spans="1:19" ht="15.75">
      <c r="A29" s="123"/>
      <c r="B29" s="123"/>
      <c r="C29" s="123"/>
      <c r="D29" s="123"/>
      <c r="E29" s="123"/>
      <c r="F29" s="123"/>
      <c r="G29" s="123"/>
      <c r="H29" s="123"/>
      <c r="I29" s="123"/>
    </row>
    <row r="30" spans="1:19" ht="18.75" hidden="1" customHeight="1">
      <c r="A30" s="177"/>
      <c r="B30" s="127"/>
      <c r="C30" s="127"/>
      <c r="D30" s="127"/>
      <c r="E30" s="127"/>
      <c r="F30" s="127"/>
      <c r="G30" s="127"/>
      <c r="H30" s="127"/>
      <c r="I30" s="127"/>
      <c r="J30" s="178"/>
    </row>
    <row r="31" spans="1:19" ht="18.75" customHeight="1">
      <c r="A31" s="123" t="s">
        <v>508</v>
      </c>
      <c r="B31" s="123"/>
      <c r="C31" s="123"/>
      <c r="D31" s="123"/>
      <c r="E31" s="123"/>
      <c r="F31" s="141" t="s">
        <v>382</v>
      </c>
      <c r="G31" s="141"/>
      <c r="H31" s="876"/>
      <c r="I31" s="876"/>
    </row>
    <row r="32" spans="1:19" ht="18.75" customHeight="1">
      <c r="A32" s="877" t="s">
        <v>525</v>
      </c>
      <c r="B32" s="877"/>
      <c r="C32" s="877"/>
      <c r="D32" s="877"/>
      <c r="E32" s="877"/>
      <c r="F32" s="877"/>
      <c r="G32" s="877"/>
      <c r="H32" s="877"/>
      <c r="I32" s="877"/>
    </row>
    <row r="33" spans="1:9" ht="18.75" customHeight="1">
      <c r="A33" s="877" t="s">
        <v>526</v>
      </c>
      <c r="B33" s="877"/>
      <c r="C33" s="877"/>
      <c r="D33" s="877"/>
      <c r="E33" s="877"/>
      <c r="F33" s="877"/>
      <c r="G33" s="877"/>
      <c r="H33" s="877"/>
      <c r="I33" s="877"/>
    </row>
    <row r="34" spans="1:9" ht="31.5" customHeight="1">
      <c r="A34" s="179" t="s">
        <v>527</v>
      </c>
      <c r="B34" s="180" t="s">
        <v>528</v>
      </c>
      <c r="C34" s="141"/>
      <c r="D34" s="141"/>
      <c r="E34" s="933" t="str">
        <f>PROPER([2]Mastersheet!$G$9)</f>
        <v>Extra Assistant Commissioner Colonisation,(Adm), Bikaner</v>
      </c>
      <c r="F34" s="933"/>
      <c r="G34" s="933"/>
      <c r="H34" s="933"/>
      <c r="I34" s="933"/>
    </row>
    <row r="35" spans="1:9" ht="18.75" customHeight="1">
      <c r="A35" s="934" t="s">
        <v>529</v>
      </c>
      <c r="B35" s="934"/>
      <c r="C35" s="934"/>
      <c r="D35" s="934"/>
      <c r="E35" s="934"/>
      <c r="F35" s="141" t="str">
        <f>PROPER(CONCATENATE(B12,"  ",C12))</f>
        <v xml:space="preserve">Smt  Pravesh Kumar Sharma </v>
      </c>
      <c r="G35" s="141"/>
      <c r="H35" s="141"/>
      <c r="I35" s="141"/>
    </row>
    <row r="36" spans="1:9" ht="18.75" customHeight="1">
      <c r="A36" s="877">
        <v>4</v>
      </c>
      <c r="B36" s="877"/>
      <c r="C36" s="877"/>
      <c r="D36" s="877"/>
      <c r="E36" s="877"/>
      <c r="F36" s="877"/>
      <c r="G36" s="877"/>
      <c r="H36" s="877"/>
      <c r="I36" s="877"/>
    </row>
    <row r="37" spans="1:9" ht="15.75">
      <c r="A37" s="877">
        <v>5</v>
      </c>
      <c r="B37" s="877"/>
      <c r="C37" s="877"/>
      <c r="D37" s="877"/>
      <c r="E37" s="877"/>
      <c r="F37" s="877"/>
      <c r="G37" s="877"/>
      <c r="H37" s="877"/>
      <c r="I37" s="877"/>
    </row>
    <row r="38" spans="1:9" ht="15.75">
      <c r="A38" s="877">
        <v>6</v>
      </c>
      <c r="B38" s="877"/>
      <c r="C38" s="877"/>
      <c r="D38" s="877"/>
      <c r="E38" s="877"/>
      <c r="F38" s="877"/>
      <c r="G38" s="877"/>
      <c r="H38" s="877"/>
      <c r="I38" s="877"/>
    </row>
    <row r="39" spans="1:9" ht="15.75">
      <c r="A39" s="877">
        <v>7</v>
      </c>
      <c r="B39" s="877"/>
      <c r="C39" s="877"/>
      <c r="D39" s="877"/>
      <c r="E39" s="877"/>
      <c r="F39" s="877"/>
      <c r="G39" s="877"/>
      <c r="H39" s="877"/>
      <c r="I39" s="877"/>
    </row>
    <row r="40" spans="1:9" ht="15.75">
      <c r="A40" s="123"/>
      <c r="B40" s="123"/>
      <c r="C40" s="123"/>
      <c r="D40" s="123"/>
      <c r="E40" s="123"/>
      <c r="F40" s="876" t="s">
        <v>221</v>
      </c>
      <c r="G40" s="876"/>
      <c r="H40" s="876"/>
      <c r="I40" s="876"/>
    </row>
    <row r="41" spans="1:9" ht="18.75" customHeight="1">
      <c r="A41" s="123"/>
      <c r="B41" s="123"/>
      <c r="C41" s="123"/>
      <c r="D41" s="123"/>
      <c r="E41" s="123"/>
      <c r="F41" s="123"/>
      <c r="G41" s="123"/>
      <c r="H41" s="123"/>
      <c r="I41" s="123"/>
    </row>
    <row r="42" spans="1:9" ht="15.75">
      <c r="A42" s="123"/>
      <c r="B42" s="123"/>
      <c r="C42" s="123"/>
      <c r="D42" s="123"/>
      <c r="E42" s="123"/>
      <c r="F42" s="876" t="s">
        <v>2</v>
      </c>
      <c r="G42" s="876"/>
      <c r="H42" s="876"/>
      <c r="I42" s="876"/>
    </row>
    <row r="44" spans="1:9" ht="18.75" customHeight="1">
      <c r="A44" s="181"/>
    </row>
    <row r="45" spans="1:9" ht="18.75" customHeight="1">
      <c r="A45" s="181"/>
    </row>
    <row r="54" spans="3:4" ht="18.75" customHeight="1">
      <c r="C54" s="182" t="str">
        <f>[2]Mastersheet!$B$67</f>
        <v>A</v>
      </c>
      <c r="D54" s="182" t="str">
        <f>VLOOKUP(C54,C55:D57,2)</f>
        <v>superannuation</v>
      </c>
    </row>
    <row r="55" spans="3:4" ht="18.75" customHeight="1">
      <c r="C55" s="183" t="s">
        <v>530</v>
      </c>
      <c r="D55" s="184" t="s">
        <v>531</v>
      </c>
    </row>
    <row r="56" spans="3:4" ht="18.75" customHeight="1">
      <c r="C56" s="183" t="s">
        <v>532</v>
      </c>
      <c r="D56" s="183" t="s">
        <v>533</v>
      </c>
    </row>
    <row r="57" spans="3:4" ht="18.75" customHeight="1">
      <c r="C57" s="183" t="s">
        <v>534</v>
      </c>
      <c r="D57" s="182" t="s">
        <v>535</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A2" sqref="A2:J2"/>
    </sheetView>
  </sheetViews>
  <sheetFormatPr defaultColWidth="9.140625" defaultRowHeight="18.75" customHeight="1"/>
  <cols>
    <col min="1" max="1" width="6.28515625" style="185" bestFit="1" customWidth="1"/>
    <col min="2" max="9" width="9.140625" style="185"/>
    <col min="10" max="10" width="9.7109375" style="185" customWidth="1"/>
    <col min="11" max="16384" width="9.140625" style="185"/>
  </cols>
  <sheetData>
    <row r="1" spans="1:10" ht="18.75" customHeight="1">
      <c r="J1" s="186">
        <v>26</v>
      </c>
    </row>
    <row r="2" spans="1:10" ht="18.75" customHeight="1">
      <c r="A2" s="936" t="s">
        <v>536</v>
      </c>
      <c r="B2" s="936"/>
      <c r="C2" s="936"/>
      <c r="D2" s="936"/>
      <c r="E2" s="936"/>
      <c r="F2" s="936"/>
      <c r="G2" s="936"/>
      <c r="H2" s="936"/>
      <c r="I2" s="936"/>
      <c r="J2" s="936"/>
    </row>
    <row r="3" spans="1:10" ht="18.75" customHeight="1">
      <c r="A3" s="936" t="s">
        <v>537</v>
      </c>
      <c r="B3" s="936"/>
      <c r="C3" s="936"/>
      <c r="D3" s="936"/>
      <c r="E3" s="936"/>
      <c r="F3" s="936"/>
      <c r="G3" s="936"/>
      <c r="H3" s="936"/>
      <c r="I3" s="936"/>
      <c r="J3" s="936"/>
    </row>
    <row r="4" spans="1:10" ht="23.25" customHeight="1">
      <c r="A4" s="936" t="s">
        <v>538</v>
      </c>
      <c r="B4" s="936"/>
      <c r="C4" s="936"/>
      <c r="D4" s="936"/>
      <c r="E4" s="936"/>
      <c r="F4" s="936"/>
      <c r="G4" s="936"/>
      <c r="H4" s="936"/>
      <c r="I4" s="936"/>
      <c r="J4" s="936"/>
    </row>
    <row r="5" spans="1:10" ht="18.75" customHeight="1">
      <c r="A5" s="935" t="s">
        <v>193</v>
      </c>
      <c r="B5" s="935"/>
      <c r="C5" s="935"/>
      <c r="D5" s="935"/>
      <c r="E5" s="935"/>
      <c r="F5" s="935" t="str">
        <f>[2]Mastersheet!B3</f>
        <v xml:space="preserve">PRAVESH KUMAR SHARMA </v>
      </c>
      <c r="G5" s="935"/>
      <c r="H5" s="935"/>
      <c r="I5" s="935"/>
      <c r="J5" s="935"/>
    </row>
    <row r="6" spans="1:10" ht="18.75" customHeight="1">
      <c r="A6" s="935" t="s">
        <v>2</v>
      </c>
      <c r="B6" s="935"/>
      <c r="C6" s="935"/>
      <c r="D6" s="935"/>
      <c r="E6" s="935"/>
      <c r="F6" s="935" t="str">
        <f>[2]Mastersheet!B4</f>
        <v>ASSISTANT ACCOUNT OFFICER -I</v>
      </c>
      <c r="G6" s="935"/>
      <c r="H6" s="935"/>
      <c r="I6" s="935"/>
      <c r="J6" s="935"/>
    </row>
    <row r="7" spans="1:10" ht="18.75" customHeight="1">
      <c r="A7" s="935" t="s">
        <v>539</v>
      </c>
      <c r="B7" s="935"/>
      <c r="C7" s="935"/>
      <c r="D7" s="935"/>
      <c r="E7" s="935"/>
      <c r="F7" s="937">
        <f>[2]Mastersheet!C62</f>
        <v>24549</v>
      </c>
      <c r="G7" s="937"/>
      <c r="H7" s="937"/>
      <c r="I7" s="937"/>
      <c r="J7" s="937"/>
    </row>
    <row r="8" spans="1:10" ht="18.75" customHeight="1">
      <c r="A8" s="935" t="s">
        <v>540</v>
      </c>
      <c r="B8" s="935"/>
      <c r="C8" s="935"/>
      <c r="D8" s="935"/>
      <c r="E8" s="935"/>
      <c r="F8" s="937">
        <f>[2]Mastersheet!B63</f>
        <v>32979</v>
      </c>
      <c r="G8" s="937"/>
      <c r="H8" s="937"/>
      <c r="I8" s="937"/>
      <c r="J8" s="937"/>
    </row>
    <row r="9" spans="1:10" ht="18.75" customHeight="1">
      <c r="A9" s="935" t="s">
        <v>541</v>
      </c>
      <c r="B9" s="935"/>
      <c r="C9" s="935"/>
      <c r="D9" s="935"/>
      <c r="E9" s="935"/>
      <c r="F9" s="935"/>
      <c r="G9" s="935"/>
      <c r="H9" s="935"/>
      <c r="I9" s="935"/>
      <c r="J9" s="935"/>
    </row>
    <row r="10" spans="1:10" ht="18.75" customHeight="1">
      <c r="A10" s="935" t="s">
        <v>542</v>
      </c>
      <c r="B10" s="935"/>
      <c r="C10" s="935"/>
      <c r="D10" s="935"/>
      <c r="E10" s="935"/>
      <c r="F10" s="937" t="str">
        <f>IF([2]Mastersheet!C19&gt;0,[2]Mastersheet!C19,"")</f>
        <v/>
      </c>
      <c r="G10" s="937"/>
      <c r="H10" s="937"/>
      <c r="I10" s="937"/>
      <c r="J10" s="937"/>
    </row>
    <row r="11" spans="1:10" ht="18.75" customHeight="1">
      <c r="A11" s="938" t="s">
        <v>263</v>
      </c>
      <c r="B11" s="941" t="s">
        <v>543</v>
      </c>
      <c r="C11" s="941"/>
      <c r="D11" s="941"/>
      <c r="E11" s="941" t="s">
        <v>45</v>
      </c>
      <c r="F11" s="941"/>
      <c r="G11" s="941" t="s">
        <v>544</v>
      </c>
      <c r="H11" s="941"/>
      <c r="I11" s="942" t="s">
        <v>545</v>
      </c>
      <c r="J11" s="942" t="s">
        <v>546</v>
      </c>
    </row>
    <row r="12" spans="1:10" ht="18.75" customHeight="1">
      <c r="A12" s="939"/>
      <c r="B12" s="941"/>
      <c r="C12" s="941"/>
      <c r="D12" s="941"/>
      <c r="E12" s="941"/>
      <c r="F12" s="941"/>
      <c r="G12" s="941"/>
      <c r="H12" s="941"/>
      <c r="I12" s="942"/>
      <c r="J12" s="942"/>
    </row>
    <row r="13" spans="1:10" ht="27" customHeight="1">
      <c r="A13" s="940"/>
      <c r="B13" s="941"/>
      <c r="C13" s="941"/>
      <c r="D13" s="941"/>
      <c r="E13" s="941"/>
      <c r="F13" s="941"/>
      <c r="G13" s="941"/>
      <c r="H13" s="941"/>
      <c r="I13" s="942"/>
      <c r="J13" s="942"/>
    </row>
    <row r="14" spans="1:10" s="189" customFormat="1" ht="18.75" customHeight="1">
      <c r="A14" s="187">
        <v>1</v>
      </c>
      <c r="B14" s="943">
        <v>2</v>
      </c>
      <c r="C14" s="943"/>
      <c r="D14" s="943"/>
      <c r="E14" s="943">
        <v>3</v>
      </c>
      <c r="F14" s="943"/>
      <c r="G14" s="943">
        <v>4</v>
      </c>
      <c r="H14" s="943"/>
      <c r="I14" s="188">
        <v>5</v>
      </c>
      <c r="J14" s="187">
        <v>6</v>
      </c>
    </row>
    <row r="15" spans="1:10" ht="18.75" customHeight="1">
      <c r="A15" s="187">
        <v>1</v>
      </c>
      <c r="B15" s="944" t="str">
        <f>IF('[2]Family data'!A11&gt;0,'[2]Family data'!A11,"")</f>
        <v>ABCD</v>
      </c>
      <c r="C15" s="945"/>
      <c r="D15" s="946"/>
      <c r="E15" s="947">
        <f>IF('[2]Family data'!E11&gt;0,'[2]Family data'!E11,"")</f>
        <v>24167</v>
      </c>
      <c r="F15" s="948"/>
      <c r="G15" s="949" t="str">
        <f>IF('[2]Family data'!B11&gt;0,'[2]Family data'!B11,"")</f>
        <v>Wife</v>
      </c>
      <c r="H15" s="950"/>
      <c r="I15" s="190"/>
      <c r="J15" s="191" t="str">
        <f>'[2]Family data'!$F$108</f>
        <v/>
      </c>
    </row>
    <row r="16" spans="1:10" ht="18.75" customHeight="1">
      <c r="A16" s="96">
        <f t="shared" ref="A16:A23" si="0">IF(B16="","",A15+1)</f>
        <v>2</v>
      </c>
      <c r="B16" s="944" t="str">
        <f>IF('[2]Family data'!A12&gt;0,'[2]Family data'!A12,"")</f>
        <v>PQRS</v>
      </c>
      <c r="C16" s="945"/>
      <c r="D16" s="946"/>
      <c r="E16" s="947">
        <f>IF('[2]Family data'!E12&gt;0,'[2]Family data'!E12,"")</f>
        <v>36982</v>
      </c>
      <c r="F16" s="948"/>
      <c r="G16" s="949" t="str">
        <f>IF('[2]Family data'!B12&gt;0,'[2]Family data'!B12,"")</f>
        <v>Son</v>
      </c>
      <c r="H16" s="950"/>
      <c r="I16" s="190"/>
      <c r="J16" s="190"/>
    </row>
    <row r="17" spans="1:10" ht="18.75" customHeight="1">
      <c r="A17" s="96" t="str">
        <f t="shared" si="0"/>
        <v/>
      </c>
      <c r="B17" s="944" t="str">
        <f>IF('[2]Family data'!A13&gt;0,'[2]Family data'!A13,"")</f>
        <v/>
      </c>
      <c r="C17" s="945"/>
      <c r="D17" s="946"/>
      <c r="E17" s="947" t="str">
        <f>IF('[2]Family data'!E13&gt;0,'[2]Family data'!E13,"")</f>
        <v/>
      </c>
      <c r="F17" s="948"/>
      <c r="G17" s="949" t="str">
        <f>IF('[2]Family data'!B13&gt;0,'[2]Family data'!B13,"")</f>
        <v/>
      </c>
      <c r="H17" s="950"/>
      <c r="I17" s="190"/>
      <c r="J17" s="190"/>
    </row>
    <row r="18" spans="1:10" ht="18.75" customHeight="1">
      <c r="A18" s="96" t="str">
        <f t="shared" si="0"/>
        <v/>
      </c>
      <c r="B18" s="944" t="str">
        <f>IF('[2]Family data'!A14&gt;0,'[2]Family data'!A14,"")</f>
        <v/>
      </c>
      <c r="C18" s="945"/>
      <c r="D18" s="946"/>
      <c r="E18" s="947" t="str">
        <f>IF('[2]Family data'!E14&gt;0,'[2]Family data'!E14,"")</f>
        <v/>
      </c>
      <c r="F18" s="948"/>
      <c r="G18" s="949" t="str">
        <f>IF('[2]Family data'!B14&gt;0,'[2]Family data'!B14,"")</f>
        <v/>
      </c>
      <c r="H18" s="950"/>
      <c r="I18" s="190"/>
      <c r="J18" s="190"/>
    </row>
    <row r="19" spans="1:10" ht="18.75" customHeight="1">
      <c r="A19" s="96" t="str">
        <f t="shared" si="0"/>
        <v/>
      </c>
      <c r="B19" s="949" t="str">
        <f>IF('[2]Family data'!A15&gt;0,'[2]Family data'!A15,"")</f>
        <v/>
      </c>
      <c r="C19" s="951"/>
      <c r="D19" s="950"/>
      <c r="E19" s="947" t="str">
        <f>IF('[2]Family data'!E15&gt;0,'[2]Family data'!E15,"")</f>
        <v/>
      </c>
      <c r="F19" s="948"/>
      <c r="G19" s="949" t="str">
        <f>IF('[2]Family data'!B15&gt;0,'[2]Family data'!B15,"")</f>
        <v/>
      </c>
      <c r="H19" s="950"/>
      <c r="I19" s="190"/>
      <c r="J19" s="190"/>
    </row>
    <row r="20" spans="1:10" ht="18.75" customHeight="1">
      <c r="A20" s="96" t="str">
        <f t="shared" si="0"/>
        <v/>
      </c>
      <c r="B20" s="949" t="str">
        <f>IF('[2]Family data'!A16&gt;0,'[2]Family data'!A16,"")</f>
        <v/>
      </c>
      <c r="C20" s="951"/>
      <c r="D20" s="950"/>
      <c r="E20" s="947" t="str">
        <f>IF('[2]Family data'!E16&gt;0,'[2]Family data'!E16,"")</f>
        <v/>
      </c>
      <c r="F20" s="948"/>
      <c r="G20" s="949" t="str">
        <f>IF('[2]Family data'!B16&gt;0,'[2]Family data'!B16,"")</f>
        <v/>
      </c>
      <c r="H20" s="950"/>
      <c r="I20" s="190"/>
      <c r="J20" s="190"/>
    </row>
    <row r="21" spans="1:10" ht="18.75" customHeight="1">
      <c r="A21" s="96" t="str">
        <f t="shared" si="0"/>
        <v/>
      </c>
      <c r="B21" s="949" t="str">
        <f>IF('[2]Family data'!A17&gt;0,'[2]Family data'!A17,"")</f>
        <v/>
      </c>
      <c r="C21" s="951"/>
      <c r="D21" s="950"/>
      <c r="E21" s="947" t="str">
        <f>IF('[2]Family data'!E17&gt;0,'[2]Family data'!E17,"")</f>
        <v/>
      </c>
      <c r="F21" s="948"/>
      <c r="G21" s="949" t="str">
        <f>IF('[2]Family data'!B17&gt;0,'[2]Family data'!B17,"")</f>
        <v/>
      </c>
      <c r="H21" s="950"/>
      <c r="I21" s="190"/>
      <c r="J21" s="190"/>
    </row>
    <row r="22" spans="1:10" ht="18.75" customHeight="1">
      <c r="A22" s="96" t="str">
        <f t="shared" si="0"/>
        <v/>
      </c>
      <c r="B22" s="949" t="str">
        <f>IF('[2]Family data'!A18&gt;0,'[2]Family data'!A18,"")</f>
        <v/>
      </c>
      <c r="C22" s="951"/>
      <c r="D22" s="950"/>
      <c r="E22" s="947" t="str">
        <f>IF('[2]Family data'!E18&gt;0,'[2]Family data'!E18,"")</f>
        <v/>
      </c>
      <c r="F22" s="948"/>
      <c r="G22" s="949" t="str">
        <f>IF('[2]Family data'!B18&gt;0,'[2]Family data'!B18,"")</f>
        <v/>
      </c>
      <c r="H22" s="950"/>
      <c r="I22" s="190"/>
      <c r="J22" s="190"/>
    </row>
    <row r="23" spans="1:10" ht="18.75" customHeight="1">
      <c r="A23" s="96" t="str">
        <f t="shared" si="0"/>
        <v/>
      </c>
      <c r="B23" s="949" t="str">
        <f>IF('[2]Family data'!A19&gt;0,'[2]Family data'!A19,"")</f>
        <v/>
      </c>
      <c r="C23" s="951"/>
      <c r="D23" s="950"/>
      <c r="E23" s="947" t="str">
        <f>IF('[2]Family data'!E19&gt;0,'[2]Family data'!E19,"")</f>
        <v/>
      </c>
      <c r="F23" s="948"/>
      <c r="G23" s="949" t="str">
        <f>IF('[2]Family data'!B19&gt;0,'[2]Family data'!B19,"")</f>
        <v/>
      </c>
      <c r="H23" s="950"/>
      <c r="I23" s="190"/>
      <c r="J23" s="190"/>
    </row>
    <row r="24" spans="1:10" ht="18.75" customHeight="1">
      <c r="A24" s="192" t="str">
        <f>IF(J15="See Note","Note-:","")</f>
        <v/>
      </c>
      <c r="B24" s="954" t="str">
        <f>'[2]Family data'!$E$113</f>
        <v/>
      </c>
      <c r="C24" s="954"/>
      <c r="D24" s="954"/>
      <c r="E24" s="954"/>
      <c r="F24" s="954"/>
      <c r="G24" s="954"/>
      <c r="H24" s="954"/>
      <c r="I24" s="954"/>
      <c r="J24" s="954"/>
    </row>
    <row r="25" spans="1:10" ht="18.75" customHeight="1">
      <c r="A25" s="192"/>
      <c r="B25" s="955"/>
      <c r="C25" s="955"/>
      <c r="D25" s="955"/>
      <c r="E25" s="955"/>
      <c r="F25" s="955"/>
      <c r="G25" s="955"/>
      <c r="H25" s="955"/>
      <c r="I25" s="955"/>
      <c r="J25" s="955"/>
    </row>
    <row r="26" spans="1:10" ht="18.75" customHeight="1">
      <c r="A26" s="952" t="s">
        <v>547</v>
      </c>
      <c r="B26" s="952"/>
      <c r="C26" s="952"/>
      <c r="D26" s="952"/>
      <c r="E26" s="952"/>
      <c r="F26" s="952"/>
      <c r="G26" s="952"/>
      <c r="H26" s="952"/>
      <c r="I26" s="952"/>
      <c r="J26" s="952"/>
    </row>
    <row r="27" spans="1:10" ht="18.75" customHeight="1">
      <c r="A27" s="952"/>
      <c r="B27" s="952"/>
      <c r="C27" s="952"/>
      <c r="D27" s="952"/>
      <c r="E27" s="952"/>
      <c r="F27" s="952"/>
      <c r="G27" s="952"/>
      <c r="H27" s="952"/>
      <c r="I27" s="952"/>
      <c r="J27" s="952"/>
    </row>
    <row r="28" spans="1:10" ht="18.75" customHeight="1">
      <c r="A28" s="193"/>
      <c r="B28" s="193"/>
      <c r="C28" s="193"/>
      <c r="D28" s="193"/>
      <c r="E28" s="193"/>
      <c r="F28" s="953" t="str">
        <f>[2]Pravesh!D232</f>
        <v>Signature of government employee</v>
      </c>
      <c r="G28" s="953"/>
      <c r="H28" s="953"/>
      <c r="I28" s="953"/>
      <c r="J28" s="953"/>
    </row>
    <row r="29" spans="1:10" ht="18.75" customHeight="1">
      <c r="A29" s="956" t="s">
        <v>143</v>
      </c>
      <c r="B29" s="956"/>
      <c r="C29" s="956" t="str">
        <f>'[2]Family data'!H3</f>
        <v>BIKANER</v>
      </c>
      <c r="D29" s="956"/>
      <c r="E29" s="956"/>
      <c r="F29" s="193"/>
      <c r="G29" s="193"/>
      <c r="H29" s="193"/>
      <c r="I29" s="193"/>
      <c r="J29" s="193"/>
    </row>
    <row r="30" spans="1:10" ht="18.75" customHeight="1">
      <c r="A30" s="956" t="s">
        <v>144</v>
      </c>
      <c r="B30" s="956"/>
      <c r="C30" s="957" t="str">
        <f>[2]Pravesh!I201</f>
        <v/>
      </c>
      <c r="D30" s="956"/>
      <c r="E30" s="956"/>
      <c r="F30" s="193"/>
      <c r="G30" s="193"/>
      <c r="H30" s="193"/>
      <c r="I30" s="193"/>
      <c r="J30" s="193"/>
    </row>
    <row r="31" spans="1:10" ht="18.75" customHeight="1">
      <c r="A31" s="193"/>
      <c r="B31" s="193"/>
      <c r="C31" s="193"/>
      <c r="D31" s="193"/>
      <c r="E31" s="193"/>
      <c r="F31" s="193"/>
      <c r="G31" s="193"/>
      <c r="H31" s="193"/>
      <c r="I31" s="193"/>
      <c r="J31" s="193"/>
    </row>
    <row r="32" spans="1:10" ht="18.75" customHeight="1">
      <c r="A32" s="193"/>
      <c r="B32" s="193"/>
      <c r="C32" s="193"/>
      <c r="D32" s="193"/>
      <c r="E32" s="193"/>
      <c r="F32" s="193"/>
      <c r="G32" s="193"/>
      <c r="H32" s="193"/>
      <c r="I32" s="193"/>
      <c r="J32" s="193"/>
    </row>
    <row r="33" spans="1:10" ht="18.75" customHeight="1">
      <c r="A33" s="952" t="s">
        <v>548</v>
      </c>
      <c r="B33" s="952"/>
      <c r="C33" s="952"/>
      <c r="D33" s="952"/>
      <c r="E33" s="952"/>
      <c r="F33" s="952"/>
      <c r="G33" s="952"/>
      <c r="H33" s="952"/>
      <c r="I33" s="952"/>
      <c r="J33" s="952"/>
    </row>
    <row r="34" spans="1:10" ht="18.75" customHeight="1">
      <c r="A34" s="952"/>
      <c r="B34" s="952"/>
      <c r="C34" s="952"/>
      <c r="D34" s="952"/>
      <c r="E34" s="952"/>
      <c r="F34" s="952"/>
      <c r="G34" s="952"/>
      <c r="H34" s="952"/>
      <c r="I34" s="952"/>
      <c r="J34" s="952"/>
    </row>
    <row r="35" spans="1:10" ht="6.6" customHeight="1">
      <c r="A35" s="193"/>
      <c r="B35" s="193"/>
      <c r="C35" s="193"/>
      <c r="D35" s="193"/>
      <c r="E35" s="193"/>
      <c r="F35" s="193"/>
      <c r="G35" s="193"/>
      <c r="H35" s="193"/>
      <c r="I35" s="193"/>
      <c r="J35" s="193"/>
    </row>
    <row r="36" spans="1:10" ht="18.75" customHeight="1">
      <c r="A36" s="953" t="s">
        <v>549</v>
      </c>
      <c r="B36" s="953"/>
      <c r="C36" s="953"/>
      <c r="D36" s="953"/>
      <c r="E36" s="953"/>
      <c r="F36" s="953"/>
      <c r="G36" s="953"/>
      <c r="H36" s="953"/>
      <c r="I36" s="953"/>
      <c r="J36" s="953"/>
    </row>
    <row r="37" spans="1:10" ht="18.75" customHeight="1">
      <c r="A37" s="193"/>
      <c r="B37" s="193"/>
      <c r="C37" s="193"/>
      <c r="D37" s="193"/>
      <c r="E37" s="193"/>
      <c r="F37" s="193"/>
      <c r="G37" s="193"/>
      <c r="H37" s="193"/>
      <c r="I37" s="193"/>
      <c r="J37" s="193"/>
    </row>
    <row r="38" spans="1:10" ht="18.75" customHeight="1">
      <c r="A38" s="953" t="s">
        <v>550</v>
      </c>
      <c r="B38" s="953"/>
      <c r="C38" s="953"/>
      <c r="D38" s="953"/>
      <c r="E38" s="193"/>
      <c r="F38" s="193"/>
      <c r="G38" s="193"/>
      <c r="H38" s="193"/>
      <c r="I38" s="193"/>
      <c r="J38" s="193"/>
    </row>
    <row r="39" spans="1:10" ht="18.75" customHeight="1">
      <c r="A39" s="193"/>
      <c r="B39" s="193"/>
      <c r="C39" s="193"/>
      <c r="D39" s="193"/>
      <c r="E39" s="193"/>
      <c r="F39" s="193"/>
      <c r="G39" s="193"/>
      <c r="H39" s="193"/>
      <c r="I39" s="193"/>
      <c r="J39" s="193"/>
    </row>
    <row r="40" spans="1:10" ht="18.75" customHeight="1">
      <c r="A40" s="953" t="s">
        <v>551</v>
      </c>
      <c r="B40" s="953"/>
      <c r="C40" s="953"/>
      <c r="D40" s="953"/>
      <c r="E40" s="193"/>
      <c r="F40" s="193"/>
      <c r="G40" s="193"/>
      <c r="H40" s="193"/>
      <c r="I40" s="193"/>
      <c r="J40" s="193"/>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1"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20.xml><?xml version="1.0" encoding="utf-8"?>
<worksheet xmlns="http://schemas.openxmlformats.org/spreadsheetml/2006/main" xmlns:r="http://schemas.openxmlformats.org/officeDocument/2006/relationships">
  <sheetPr codeName="Sheet15"/>
  <dimension ref="A1:J59"/>
  <sheetViews>
    <sheetView view="pageBreakPreview" topLeftCell="A52" workbookViewId="0">
      <selection activeCell="A45" sqref="A45:A48"/>
    </sheetView>
  </sheetViews>
  <sheetFormatPr defaultColWidth="9.140625" defaultRowHeight="18"/>
  <cols>
    <col min="1" max="1" width="6.85546875" style="92" customWidth="1"/>
    <col min="2" max="2" width="9.140625" style="92"/>
    <col min="3" max="4" width="9.140625" style="93"/>
    <col min="5" max="5" width="11.5703125" style="93" bestFit="1" customWidth="1"/>
    <col min="6" max="8" width="9.140625" style="93"/>
    <col min="9" max="9" width="10.5703125" style="93" customWidth="1"/>
    <col min="10" max="10" width="13.42578125" style="93" customWidth="1"/>
    <col min="11" max="16384" width="9.140625" style="93"/>
  </cols>
  <sheetData>
    <row r="1" spans="1:10">
      <c r="A1" s="194"/>
      <c r="B1" s="194"/>
      <c r="C1" s="105"/>
      <c r="D1" s="105"/>
      <c r="E1" s="105"/>
      <c r="F1" s="105"/>
      <c r="G1" s="105"/>
      <c r="H1" s="105"/>
      <c r="I1" s="105"/>
      <c r="J1" s="105">
        <v>27</v>
      </c>
    </row>
    <row r="2" spans="1:10">
      <c r="A2" s="817" t="s">
        <v>552</v>
      </c>
      <c r="B2" s="817"/>
      <c r="C2" s="817"/>
      <c r="D2" s="817"/>
      <c r="E2" s="817"/>
      <c r="F2" s="817"/>
      <c r="G2" s="817"/>
      <c r="H2" s="817"/>
      <c r="I2" s="817"/>
      <c r="J2" s="817"/>
    </row>
    <row r="3" spans="1:10">
      <c r="A3" s="816" t="s">
        <v>553</v>
      </c>
      <c r="B3" s="816"/>
      <c r="C3" s="816"/>
      <c r="D3" s="816"/>
      <c r="E3" s="816"/>
      <c r="F3" s="816"/>
      <c r="G3" s="816"/>
      <c r="H3" s="816"/>
      <c r="I3" s="816"/>
      <c r="J3" s="816"/>
    </row>
    <row r="4" spans="1:10" ht="18" customHeight="1">
      <c r="A4" s="900" t="s">
        <v>554</v>
      </c>
      <c r="B4" s="900"/>
      <c r="C4" s="900"/>
      <c r="D4" s="900"/>
      <c r="E4" s="900"/>
      <c r="F4" s="900"/>
      <c r="G4" s="900"/>
      <c r="H4" s="900"/>
      <c r="I4" s="900"/>
      <c r="J4" s="900"/>
    </row>
    <row r="5" spans="1:10">
      <c r="A5" s="900"/>
      <c r="B5" s="900"/>
      <c r="C5" s="900"/>
      <c r="D5" s="900"/>
      <c r="E5" s="900"/>
      <c r="F5" s="900"/>
      <c r="G5" s="900"/>
      <c r="H5" s="900"/>
      <c r="I5" s="900"/>
      <c r="J5" s="900"/>
    </row>
    <row r="6" spans="1:10" ht="18" customHeight="1">
      <c r="A6" s="958" t="s">
        <v>555</v>
      </c>
      <c r="B6" s="958"/>
      <c r="C6" s="958"/>
      <c r="D6" s="958"/>
      <c r="E6" s="958"/>
      <c r="F6" s="958"/>
      <c r="G6" s="958"/>
      <c r="H6" s="958"/>
      <c r="I6" s="958"/>
      <c r="J6" s="958"/>
    </row>
    <row r="7" spans="1:10">
      <c r="A7" s="958"/>
      <c r="B7" s="958"/>
      <c r="C7" s="958"/>
      <c r="D7" s="958"/>
      <c r="E7" s="958"/>
      <c r="F7" s="958"/>
      <c r="G7" s="958"/>
      <c r="H7" s="958"/>
      <c r="I7" s="958"/>
      <c r="J7" s="958"/>
    </row>
    <row r="8" spans="1:10">
      <c r="A8" s="958"/>
      <c r="B8" s="958"/>
      <c r="C8" s="958"/>
      <c r="D8" s="958"/>
      <c r="E8" s="958"/>
      <c r="F8" s="958"/>
      <c r="G8" s="958"/>
      <c r="H8" s="958"/>
      <c r="I8" s="958"/>
      <c r="J8" s="958"/>
    </row>
    <row r="9" spans="1:10">
      <c r="A9" s="195"/>
      <c r="B9" s="195"/>
      <c r="C9" s="196"/>
      <c r="D9" s="196"/>
      <c r="E9" s="196"/>
      <c r="F9" s="196"/>
      <c r="G9" s="196"/>
      <c r="H9" s="196"/>
      <c r="I9" s="196"/>
      <c r="J9" s="110"/>
    </row>
    <row r="10" spans="1:10">
      <c r="A10" s="959">
        <v>1</v>
      </c>
      <c r="B10" s="959" t="s">
        <v>556</v>
      </c>
      <c r="C10" s="962" t="s">
        <v>557</v>
      </c>
      <c r="D10" s="962"/>
      <c r="E10" s="962"/>
      <c r="F10" s="962"/>
      <c r="G10" s="963" t="str">
        <f>IF('[2]Family data'!$G$28="Not MINOR",'[2]Family data'!$B$31,"N.A.")</f>
        <v>ABCD</v>
      </c>
      <c r="H10" s="964"/>
      <c r="I10" s="964"/>
      <c r="J10" s="965"/>
    </row>
    <row r="11" spans="1:10">
      <c r="A11" s="960"/>
      <c r="B11" s="961"/>
      <c r="C11" s="962"/>
      <c r="D11" s="962"/>
      <c r="E11" s="962"/>
      <c r="F11" s="962"/>
      <c r="G11" s="966"/>
      <c r="H11" s="967"/>
      <c r="I11" s="967"/>
      <c r="J11" s="968"/>
    </row>
    <row r="12" spans="1:10">
      <c r="A12" s="961"/>
      <c r="B12" s="197" t="s">
        <v>64</v>
      </c>
      <c r="C12" s="822" t="s">
        <v>558</v>
      </c>
      <c r="D12" s="822"/>
      <c r="E12" s="822"/>
      <c r="F12" s="822"/>
      <c r="G12" s="969">
        <f>IF(G10="N.A.",G10,'[2]Family data'!$E$31)</f>
        <v>24167</v>
      </c>
      <c r="H12" s="970"/>
      <c r="I12" s="970"/>
      <c r="J12" s="971"/>
    </row>
    <row r="13" spans="1:10" ht="18" customHeight="1">
      <c r="A13" s="837">
        <v>2</v>
      </c>
      <c r="B13" s="837" t="s">
        <v>62</v>
      </c>
      <c r="C13" s="962" t="s">
        <v>559</v>
      </c>
      <c r="D13" s="962"/>
      <c r="E13" s="962"/>
      <c r="F13" s="962"/>
      <c r="G13" s="963" t="str">
        <f>IF('[2]Family data'!$C$32="YES",'[2]Family data'!$B$32,"N.A.")</f>
        <v>N.A.</v>
      </c>
      <c r="H13" s="964"/>
      <c r="I13" s="964"/>
      <c r="J13" s="965"/>
    </row>
    <row r="14" spans="1:10">
      <c r="A14" s="972"/>
      <c r="B14" s="973"/>
      <c r="C14" s="962"/>
      <c r="D14" s="962"/>
      <c r="E14" s="962"/>
      <c r="F14" s="962"/>
      <c r="G14" s="966"/>
      <c r="H14" s="967"/>
      <c r="I14" s="967"/>
      <c r="J14" s="968"/>
    </row>
    <row r="15" spans="1:10">
      <c r="A15" s="973"/>
      <c r="B15" s="197" t="s">
        <v>64</v>
      </c>
      <c r="C15" s="822" t="s">
        <v>560</v>
      </c>
      <c r="D15" s="822"/>
      <c r="E15" s="822"/>
      <c r="F15" s="822"/>
      <c r="G15" s="969" t="str">
        <f>IF(G13="N.A.",G13,'[2]Family data'!$E$32)</f>
        <v>N.A.</v>
      </c>
      <c r="H15" s="970"/>
      <c r="I15" s="970"/>
      <c r="J15" s="971"/>
    </row>
    <row r="16" spans="1:10" ht="18" customHeight="1">
      <c r="A16" s="837">
        <v>3</v>
      </c>
      <c r="B16" s="836" t="s">
        <v>62</v>
      </c>
      <c r="C16" s="351" t="s">
        <v>561</v>
      </c>
      <c r="D16" s="351"/>
      <c r="E16" s="351"/>
      <c r="F16" s="351"/>
      <c r="G16" s="963" t="str">
        <f>[2]Mastersheet!$B$3</f>
        <v xml:space="preserve">PRAVESH KUMAR SHARMA </v>
      </c>
      <c r="H16" s="964"/>
      <c r="I16" s="964"/>
      <c r="J16" s="965"/>
    </row>
    <row r="17" spans="1:10">
      <c r="A17" s="972"/>
      <c r="B17" s="836"/>
      <c r="C17" s="351"/>
      <c r="D17" s="351"/>
      <c r="E17" s="351"/>
      <c r="F17" s="351"/>
      <c r="G17" s="974"/>
      <c r="H17" s="975"/>
      <c r="I17" s="975"/>
      <c r="J17" s="976"/>
    </row>
    <row r="18" spans="1:10">
      <c r="A18" s="972"/>
      <c r="B18" s="836"/>
      <c r="C18" s="351"/>
      <c r="D18" s="351"/>
      <c r="E18" s="351"/>
      <c r="F18" s="351"/>
      <c r="G18" s="966"/>
      <c r="H18" s="967"/>
      <c r="I18" s="967"/>
      <c r="J18" s="968"/>
    </row>
    <row r="19" spans="1:10" ht="18" customHeight="1">
      <c r="A19" s="972"/>
      <c r="B19" s="197" t="s">
        <v>64</v>
      </c>
      <c r="C19" s="822" t="s">
        <v>562</v>
      </c>
      <c r="D19" s="822"/>
      <c r="E19" s="822"/>
      <c r="F19" s="822"/>
      <c r="G19" s="977" t="str">
        <f>[2]Mastersheet!H62</f>
        <v>31/03/2027</v>
      </c>
      <c r="H19" s="978"/>
      <c r="I19" s="978"/>
      <c r="J19" s="978"/>
    </row>
    <row r="20" spans="1:10" ht="18" customHeight="1">
      <c r="A20" s="972"/>
      <c r="B20" s="837" t="s">
        <v>92</v>
      </c>
      <c r="C20" s="822" t="s">
        <v>563</v>
      </c>
      <c r="D20" s="822"/>
      <c r="E20" s="822"/>
      <c r="F20" s="822"/>
      <c r="G20" s="822" t="str">
        <f>[2]Mastersheet!$B$5</f>
        <v>DIRECTOR SECONDARY EDUCATION, RAJASTHAN, BIKANER</v>
      </c>
      <c r="H20" s="822"/>
      <c r="I20" s="822"/>
      <c r="J20" s="822"/>
    </row>
    <row r="21" spans="1:10">
      <c r="A21" s="973"/>
      <c r="B21" s="973"/>
      <c r="C21" s="822"/>
      <c r="D21" s="822"/>
      <c r="E21" s="822"/>
      <c r="F21" s="822"/>
      <c r="G21" s="822"/>
      <c r="H21" s="822"/>
      <c r="I21" s="822"/>
      <c r="J21" s="822"/>
    </row>
    <row r="22" spans="1:10" ht="18" customHeight="1">
      <c r="A22" s="837">
        <v>4</v>
      </c>
      <c r="B22" s="963" t="s">
        <v>564</v>
      </c>
      <c r="C22" s="964"/>
      <c r="D22" s="964"/>
      <c r="E22" s="986" t="str">
        <f>IF('[2]Family data'!$C$24="MINOR","guardian","claimant")</f>
        <v>claimant</v>
      </c>
      <c r="F22" s="987"/>
      <c r="G22" s="963" t="str">
        <f>IF('[2]Family data'!$G$28="NOT MINOR",'[2]Family data'!$I$31,'[2]Family data'!$I$32)</f>
        <v>Wife</v>
      </c>
      <c r="H22" s="964"/>
      <c r="I22" s="964"/>
      <c r="J22" s="965"/>
    </row>
    <row r="23" spans="1:10">
      <c r="A23" s="973"/>
      <c r="B23" s="974" t="s">
        <v>565</v>
      </c>
      <c r="C23" s="975"/>
      <c r="D23" s="975"/>
      <c r="E23" s="975"/>
      <c r="F23" s="976"/>
      <c r="G23" s="966"/>
      <c r="H23" s="967"/>
      <c r="I23" s="967"/>
      <c r="J23" s="968"/>
    </row>
    <row r="24" spans="1:10" ht="18" customHeight="1">
      <c r="A24" s="981">
        <v>5</v>
      </c>
      <c r="B24" s="982" t="s">
        <v>566</v>
      </c>
      <c r="C24" s="983"/>
      <c r="D24" s="983"/>
      <c r="E24" s="986" t="str">
        <f>E22</f>
        <v>claimant</v>
      </c>
      <c r="F24" s="987"/>
      <c r="G24" s="351" t="str">
        <f>IF('[2]Family data'!$G$28="NOT MINOR",'[2]Family data'!$G$31,'[2]Family data'!$G$32)</f>
        <v>B-204, KANTA KHATURIYA COLONY , BIKANER-334001</v>
      </c>
      <c r="H24" s="351"/>
      <c r="I24" s="351"/>
      <c r="J24" s="351"/>
    </row>
    <row r="25" spans="1:10">
      <c r="A25" s="981"/>
      <c r="B25" s="984"/>
      <c r="C25" s="985"/>
      <c r="D25" s="985"/>
      <c r="E25" s="988"/>
      <c r="F25" s="989"/>
      <c r="G25" s="351"/>
      <c r="H25" s="351"/>
      <c r="I25" s="351"/>
      <c r="J25" s="351"/>
    </row>
    <row r="26" spans="1:10" ht="18" customHeight="1">
      <c r="A26" s="959">
        <v>6</v>
      </c>
      <c r="B26" s="979" t="s">
        <v>556</v>
      </c>
      <c r="C26" s="963" t="s">
        <v>567</v>
      </c>
      <c r="D26" s="964"/>
      <c r="E26" s="964"/>
      <c r="F26" s="964"/>
      <c r="G26" s="964"/>
      <c r="H26" s="964"/>
      <c r="I26" s="964"/>
      <c r="J26" s="965"/>
    </row>
    <row r="27" spans="1:10">
      <c r="A27" s="961"/>
      <c r="B27" s="980"/>
      <c r="C27" s="966"/>
      <c r="D27" s="967"/>
      <c r="E27" s="967"/>
      <c r="F27" s="967"/>
      <c r="G27" s="967"/>
      <c r="H27" s="967"/>
      <c r="I27" s="967"/>
      <c r="J27" s="968"/>
    </row>
    <row r="28" spans="1:10" s="92" customFormat="1" ht="18" customHeight="1">
      <c r="A28" s="836" t="s">
        <v>263</v>
      </c>
      <c r="B28" s="836" t="s">
        <v>43</v>
      </c>
      <c r="C28" s="836"/>
      <c r="D28" s="836"/>
      <c r="E28" s="836" t="s">
        <v>568</v>
      </c>
      <c r="F28" s="836" t="s">
        <v>569</v>
      </c>
      <c r="G28" s="836"/>
      <c r="H28" s="836" t="s">
        <v>570</v>
      </c>
      <c r="I28" s="836"/>
      <c r="J28" s="836"/>
    </row>
    <row r="29" spans="1:10" s="92" customFormat="1">
      <c r="A29" s="836"/>
      <c r="B29" s="836"/>
      <c r="C29" s="836"/>
      <c r="D29" s="836"/>
      <c r="E29" s="836"/>
      <c r="F29" s="836"/>
      <c r="G29" s="836"/>
      <c r="H29" s="836"/>
      <c r="I29" s="836"/>
      <c r="J29" s="836"/>
    </row>
    <row r="30" spans="1:10" s="92" customFormat="1">
      <c r="A30" s="836"/>
      <c r="B30" s="836"/>
      <c r="C30" s="836"/>
      <c r="D30" s="836"/>
      <c r="E30" s="836"/>
      <c r="F30" s="836"/>
      <c r="G30" s="836"/>
      <c r="H30" s="836"/>
      <c r="I30" s="836"/>
      <c r="J30" s="836"/>
    </row>
    <row r="31" spans="1:10">
      <c r="A31" s="198">
        <v>1</v>
      </c>
      <c r="B31" s="990" t="str">
        <f>IF('[2]Family data'!$J$36="YES",'[2]Family data'!$B$36,"NIL")</f>
        <v>PQRS</v>
      </c>
      <c r="C31" s="991"/>
      <c r="D31" s="992"/>
      <c r="E31" s="199">
        <f>IF('[2]Family data'!$J$36="YES",'[2]Family data'!$E$36,"NIL")</f>
        <v>36982</v>
      </c>
      <c r="F31" s="993" t="str">
        <f>IF('[2]Family data'!$J$36="YES",'[2]Family data'!$F$36,"NIL")</f>
        <v>Son</v>
      </c>
      <c r="G31" s="994"/>
      <c r="H31" s="995" t="str">
        <f>IF([2]Pravesh!C245&gt;=25,"See note @1",IF('[2]Family data'!$J$36="YES",'[2]Family data'!$G$36,"NIL"))</f>
        <v>See note @1</v>
      </c>
      <c r="I31" s="996"/>
      <c r="J31" s="997"/>
    </row>
    <row r="32" spans="1:10">
      <c r="A32" s="198">
        <v>2</v>
      </c>
      <c r="B32" s="990" t="str">
        <f>IF('[2]Family data'!$J$37="YES",'[2]Family data'!$B$37,"NIL")</f>
        <v>NIL</v>
      </c>
      <c r="C32" s="991"/>
      <c r="D32" s="992"/>
      <c r="E32" s="199" t="str">
        <f>IF('[2]Family data'!$J$37="YES",'[2]Family data'!$E$37,"NIL")</f>
        <v>NIL</v>
      </c>
      <c r="F32" s="993" t="str">
        <f>IF('[2]Family data'!$J$37="YES",'[2]Family data'!$F$37,"NIL")</f>
        <v>NIL</v>
      </c>
      <c r="G32" s="994"/>
      <c r="H32" s="995" t="str">
        <f>IF([2]Pravesh!C246&gt;=25,"See note @2",IF('[2]Family data'!$J$37="YES",'[2]Family data'!$G$37,"NIL"))</f>
        <v>NIL</v>
      </c>
      <c r="I32" s="996"/>
      <c r="J32" s="997"/>
    </row>
    <row r="33" spans="1:10">
      <c r="A33" s="198">
        <v>3</v>
      </c>
      <c r="B33" s="990" t="str">
        <f>IF('[2]Family data'!$J$38="YES",'[2]Family data'!$B$38,"NIL")</f>
        <v>NIL</v>
      </c>
      <c r="C33" s="991"/>
      <c r="D33" s="992"/>
      <c r="E33" s="199" t="str">
        <f>IF('[2]Family data'!$J$38="YES",'[2]Family data'!$E$38,"NIL")</f>
        <v>NIL</v>
      </c>
      <c r="F33" s="993" t="str">
        <f>IF('[2]Family data'!$J$38="YES",'[2]Family data'!$F$38,"NIL")</f>
        <v>NIL</v>
      </c>
      <c r="G33" s="994"/>
      <c r="H33" s="995" t="str">
        <f>IF([2]Pravesh!C247&gt;=25,"See note @3",IF('[2]Family data'!$J$38="YES",'[2]Family data'!$G$38,"NIL"))</f>
        <v>NIL</v>
      </c>
      <c r="I33" s="996"/>
      <c r="J33" s="997"/>
    </row>
    <row r="34" spans="1:10">
      <c r="A34" s="198">
        <v>4</v>
      </c>
      <c r="B34" s="990" t="str">
        <f>IF('[2]Family data'!$J$39="YES",'[2]Family data'!$B$39,"NIL")</f>
        <v>NIL</v>
      </c>
      <c r="C34" s="991"/>
      <c r="D34" s="992"/>
      <c r="E34" s="199" t="str">
        <f>IF('[2]Family data'!$J$39="YES",'[2]Family data'!$E$39,"NIL")</f>
        <v>NIL</v>
      </c>
      <c r="F34" s="993" t="str">
        <f>IF('[2]Family data'!$J$39="YES",'[2]Family data'!$F$39,"NIL")</f>
        <v>NIL</v>
      </c>
      <c r="G34" s="994"/>
      <c r="H34" s="995" t="str">
        <f>IF([2]Pravesh!C248&gt;=25,"See note @4",IF('[2]Family data'!$J$39="YES",'[2]Family data'!$G$39,"NIL"))</f>
        <v>NIL</v>
      </c>
      <c r="I34" s="996"/>
      <c r="J34" s="997"/>
    </row>
    <row r="35" spans="1:10">
      <c r="A35" s="198"/>
      <c r="B35" s="197" t="s">
        <v>64</v>
      </c>
      <c r="C35" s="998" t="s">
        <v>571</v>
      </c>
      <c r="D35" s="999"/>
      <c r="E35" s="999"/>
      <c r="F35" s="1000"/>
      <c r="G35" s="978" t="str">
        <f>IF('[2]Family data'!$C$32="NO",'[2]Family data'!$I$32,"NIL")</f>
        <v>Wife</v>
      </c>
      <c r="H35" s="978"/>
      <c r="I35" s="978"/>
      <c r="J35" s="978"/>
    </row>
    <row r="36" spans="1:10" ht="18" customHeight="1">
      <c r="A36" s="1001">
        <v>7</v>
      </c>
      <c r="B36" s="351" t="s">
        <v>572</v>
      </c>
      <c r="C36" s="351"/>
      <c r="D36" s="351"/>
      <c r="E36" s="351"/>
      <c r="F36" s="351"/>
      <c r="G36" s="978" t="str">
        <f>[2]Mastersheet!$B$15</f>
        <v>BIKANER</v>
      </c>
      <c r="H36" s="978"/>
      <c r="I36" s="978"/>
      <c r="J36" s="978"/>
    </row>
    <row r="37" spans="1:10">
      <c r="A37" s="1001"/>
      <c r="B37" s="351"/>
      <c r="C37" s="351"/>
      <c r="D37" s="351"/>
      <c r="E37" s="351"/>
      <c r="F37" s="351"/>
      <c r="G37" s="1002" t="str">
        <f>[2]Pravesh!$A$560</f>
        <v>State Bank Of India,Abcd Branch,Kotegate Bikaner</v>
      </c>
      <c r="H37" s="338"/>
      <c r="I37" s="338"/>
      <c r="J37" s="1003"/>
    </row>
    <row r="38" spans="1:10">
      <c r="A38" s="1001"/>
      <c r="B38" s="351"/>
      <c r="C38" s="351"/>
      <c r="D38" s="351"/>
      <c r="E38" s="351"/>
      <c r="F38" s="351"/>
      <c r="G38" s="1004"/>
      <c r="H38" s="1005"/>
      <c r="I38" s="1005"/>
      <c r="J38" s="1006"/>
    </row>
    <row r="39" spans="1:10">
      <c r="A39" s="1002" t="s">
        <v>573</v>
      </c>
      <c r="B39" s="338"/>
      <c r="C39" s="338"/>
      <c r="D39" s="338"/>
      <c r="E39" s="338"/>
      <c r="F39" s="1003"/>
      <c r="G39" s="1008"/>
      <c r="H39" s="1008"/>
      <c r="I39" s="1008"/>
      <c r="J39" s="1008"/>
    </row>
    <row r="40" spans="1:10" ht="18" customHeight="1">
      <c r="A40" s="1004"/>
      <c r="B40" s="1005"/>
      <c r="C40" s="1005"/>
      <c r="D40" s="1005"/>
      <c r="E40" s="1005"/>
      <c r="F40" s="1006"/>
      <c r="G40" s="1008"/>
      <c r="H40" s="1008"/>
      <c r="I40" s="1008"/>
      <c r="J40" s="1008"/>
    </row>
    <row r="41" spans="1:10" ht="18" customHeight="1">
      <c r="A41" s="1001">
        <v>8</v>
      </c>
      <c r="B41" s="351" t="s">
        <v>574</v>
      </c>
      <c r="C41" s="351"/>
      <c r="D41" s="351"/>
      <c r="E41" s="351"/>
      <c r="F41" s="351"/>
      <c r="G41" s="1009"/>
      <c r="H41" s="1009"/>
      <c r="I41" s="1009"/>
      <c r="J41" s="1009"/>
    </row>
    <row r="42" spans="1:10">
      <c r="A42" s="1001"/>
      <c r="B42" s="351"/>
      <c r="C42" s="351"/>
      <c r="D42" s="351"/>
      <c r="E42" s="351"/>
      <c r="F42" s="351"/>
      <c r="G42" s="1009"/>
      <c r="H42" s="1009"/>
      <c r="I42" s="1009"/>
      <c r="J42" s="1009"/>
    </row>
    <row r="43" spans="1:10">
      <c r="A43" s="959"/>
      <c r="B43" s="351"/>
      <c r="C43" s="351"/>
      <c r="D43" s="351"/>
      <c r="E43" s="351"/>
      <c r="F43" s="351"/>
      <c r="G43" s="1009"/>
      <c r="H43" s="1009"/>
      <c r="I43" s="1009"/>
      <c r="J43" s="1009"/>
    </row>
    <row r="44" spans="1:10">
      <c r="A44" s="1010">
        <v>28</v>
      </c>
      <c r="B44" s="1010"/>
      <c r="C44" s="1010"/>
      <c r="D44" s="1010"/>
      <c r="E44" s="1010"/>
      <c r="F44" s="1010"/>
      <c r="G44" s="1010"/>
      <c r="H44" s="1010"/>
      <c r="I44" s="1010"/>
      <c r="J44" s="1010"/>
    </row>
    <row r="45" spans="1:10">
      <c r="A45" s="1001">
        <v>9</v>
      </c>
      <c r="B45" s="1014" t="s">
        <v>575</v>
      </c>
      <c r="C45" s="1014"/>
      <c r="D45" s="1014"/>
      <c r="E45" s="1014"/>
      <c r="F45" s="1014"/>
      <c r="G45" s="1014"/>
      <c r="H45" s="1014"/>
      <c r="I45" s="1014"/>
      <c r="J45" s="1014"/>
    </row>
    <row r="46" spans="1:10">
      <c r="A46" s="1001"/>
      <c r="B46" s="836" t="s">
        <v>43</v>
      </c>
      <c r="C46" s="836"/>
      <c r="D46" s="836"/>
      <c r="E46" s="836"/>
      <c r="F46" s="1009" t="s">
        <v>576</v>
      </c>
      <c r="G46" s="1009"/>
      <c r="H46" s="1009"/>
      <c r="I46" s="1009" t="s">
        <v>221</v>
      </c>
      <c r="J46" s="1009"/>
    </row>
    <row r="47" spans="1:10" ht="27" customHeight="1">
      <c r="A47" s="1001"/>
      <c r="B47" s="198" t="s">
        <v>62</v>
      </c>
      <c r="C47" s="1007" t="str">
        <f>IF([2]Mastersheet!$A$29&gt;0,[2]Mastersheet!$A$29,"")</f>
        <v/>
      </c>
      <c r="D47" s="1007"/>
      <c r="E47" s="1007"/>
      <c r="F47" s="1007" t="str">
        <f>IF([2]Mastersheet!$E$29&gt;0,[2]Mastersheet!$E$29,"")</f>
        <v/>
      </c>
      <c r="G47" s="1007"/>
      <c r="H47" s="1007"/>
      <c r="I47" s="1008"/>
      <c r="J47" s="1008"/>
    </row>
    <row r="48" spans="1:10" ht="30" customHeight="1">
      <c r="A48" s="1001"/>
      <c r="B48" s="198" t="s">
        <v>64</v>
      </c>
      <c r="C48" s="1007" t="str">
        <f>IF([2]Mastersheet!$A$30&gt;0,[2]Mastersheet!$A$30,"")</f>
        <v/>
      </c>
      <c r="D48" s="1007"/>
      <c r="E48" s="1007"/>
      <c r="F48" s="1007" t="str">
        <f>IF([2]Mastersheet!$E$30&gt;0,[2]Mastersheet!$E$30,"")</f>
        <v/>
      </c>
      <c r="G48" s="1007"/>
      <c r="H48" s="1007"/>
      <c r="I48" s="1008"/>
      <c r="J48" s="1008"/>
    </row>
    <row r="49" spans="1:10">
      <c r="A49" s="1001">
        <v>10</v>
      </c>
      <c r="B49" s="1012" t="s">
        <v>577</v>
      </c>
      <c r="C49" s="1012"/>
      <c r="D49" s="1012"/>
      <c r="E49" s="1012"/>
      <c r="F49" s="1012"/>
      <c r="G49" s="1012"/>
      <c r="H49" s="1012"/>
      <c r="I49" s="1012"/>
      <c r="J49" s="1012"/>
    </row>
    <row r="50" spans="1:10" ht="29.25" customHeight="1">
      <c r="A50" s="1001"/>
      <c r="B50" s="198" t="s">
        <v>62</v>
      </c>
      <c r="C50" s="1008"/>
      <c r="D50" s="1008"/>
      <c r="E50" s="1008"/>
      <c r="F50" s="1008"/>
      <c r="G50" s="1008"/>
      <c r="H50" s="1008"/>
      <c r="I50" s="1008"/>
      <c r="J50" s="1008"/>
    </row>
    <row r="51" spans="1:10" ht="30" customHeight="1">
      <c r="A51" s="1001"/>
      <c r="B51" s="198" t="s">
        <v>64</v>
      </c>
      <c r="C51" s="1008"/>
      <c r="D51" s="1008"/>
      <c r="E51" s="1008"/>
      <c r="F51" s="1008"/>
      <c r="G51" s="1008"/>
      <c r="H51" s="1008"/>
      <c r="I51" s="1008"/>
      <c r="J51" s="1008"/>
    </row>
    <row r="52" spans="1:10" ht="21.75" customHeight="1">
      <c r="A52" s="200">
        <v>1</v>
      </c>
      <c r="B52" s="1013" t="s">
        <v>578</v>
      </c>
      <c r="C52" s="1013"/>
      <c r="D52" s="1013"/>
      <c r="E52" s="1013"/>
      <c r="F52" s="1013"/>
      <c r="G52" s="1013"/>
      <c r="H52" s="1013"/>
      <c r="I52" s="1013"/>
      <c r="J52" s="1013"/>
    </row>
    <row r="53" spans="1:10">
      <c r="A53" s="897">
        <v>2</v>
      </c>
      <c r="B53" s="898" t="s">
        <v>579</v>
      </c>
      <c r="C53" s="898"/>
      <c r="D53" s="898"/>
      <c r="E53" s="898"/>
      <c r="F53" s="898"/>
      <c r="G53" s="898"/>
      <c r="H53" s="898"/>
      <c r="I53" s="898"/>
      <c r="J53" s="898"/>
    </row>
    <row r="54" spans="1:10">
      <c r="A54" s="897"/>
      <c r="B54" s="898"/>
      <c r="C54" s="898"/>
      <c r="D54" s="898"/>
      <c r="E54" s="898"/>
      <c r="F54" s="898"/>
      <c r="G54" s="898"/>
      <c r="H54" s="898"/>
      <c r="I54" s="898"/>
      <c r="J54" s="898"/>
    </row>
    <row r="55" spans="1:10">
      <c r="A55" s="200"/>
      <c r="B55" s="201"/>
      <c r="C55" s="201"/>
      <c r="D55" s="201"/>
      <c r="E55" s="201"/>
      <c r="F55" s="201"/>
      <c r="G55" s="201"/>
      <c r="H55" s="201"/>
      <c r="I55" s="201"/>
      <c r="J55" s="201"/>
    </row>
    <row r="56" spans="1:10">
      <c r="A56" s="200" t="str">
        <f>IF([2]Pravesh!C245&gt;=25,"@1","")</f>
        <v>@1</v>
      </c>
      <c r="B56" s="1011" t="str">
        <f>IF(H31="See note @1",'[2]Family data'!$G$36,"")</f>
        <v>B-204, KANTA KHATURIYA COLONY , BIKANER-334001</v>
      </c>
      <c r="C56" s="1011"/>
      <c r="D56" s="1011"/>
      <c r="E56" s="1011"/>
      <c r="F56" s="1011"/>
      <c r="G56" s="1011"/>
      <c r="H56" s="1011"/>
      <c r="I56" s="1011"/>
      <c r="J56" s="1011"/>
    </row>
    <row r="57" spans="1:10">
      <c r="A57" s="200" t="str">
        <f>IF([2]Pravesh!C246&gt;=25,"@2","")</f>
        <v/>
      </c>
      <c r="B57" s="1011" t="str">
        <f>IF(H32="See note @2",'[2]Family data'!$G$37,"")</f>
        <v/>
      </c>
      <c r="C57" s="1011"/>
      <c r="D57" s="1011"/>
      <c r="E57" s="1011"/>
      <c r="F57" s="1011"/>
      <c r="G57" s="1011"/>
      <c r="H57" s="1011"/>
      <c r="I57" s="1011"/>
      <c r="J57" s="1011"/>
    </row>
    <row r="58" spans="1:10">
      <c r="A58" s="200" t="str">
        <f>IF([2]Pravesh!C247&gt;=25,"@3","")</f>
        <v/>
      </c>
      <c r="B58" s="1011" t="str">
        <f>IF(H33="See note @3",'[2]Family data'!$G$38,"")</f>
        <v/>
      </c>
      <c r="C58" s="1011"/>
      <c r="D58" s="1011"/>
      <c r="E58" s="1011"/>
      <c r="F58" s="1011"/>
      <c r="G58" s="1011"/>
      <c r="H58" s="1011"/>
      <c r="I58" s="1011"/>
      <c r="J58" s="1011"/>
    </row>
    <row r="59" spans="1:10">
      <c r="A59" s="200" t="str">
        <f>IF([2]Pravesh!C248&gt;=25,"@4","")</f>
        <v/>
      </c>
      <c r="B59" s="1011" t="str">
        <f>IF(H34="See note @4",'[2]Family data'!$G$39,"")</f>
        <v/>
      </c>
      <c r="C59" s="1011"/>
      <c r="D59" s="1011"/>
      <c r="E59" s="1011"/>
      <c r="F59" s="1011"/>
      <c r="G59" s="1011"/>
      <c r="H59" s="1011"/>
      <c r="I59" s="1011"/>
      <c r="J59" s="1011"/>
    </row>
  </sheetData>
  <mergeCells count="88">
    <mergeCell ref="A53:A54"/>
    <mergeCell ref="B53:J54"/>
    <mergeCell ref="B56:J56"/>
    <mergeCell ref="B57:J57"/>
    <mergeCell ref="B58:J58"/>
    <mergeCell ref="B59:J59"/>
    <mergeCell ref="I48:J48"/>
    <mergeCell ref="A49:A51"/>
    <mergeCell ref="B49:J49"/>
    <mergeCell ref="C50:J50"/>
    <mergeCell ref="C51:J51"/>
    <mergeCell ref="B52:J52"/>
    <mergeCell ref="A45:A48"/>
    <mergeCell ref="B45:J45"/>
    <mergeCell ref="B46:E46"/>
    <mergeCell ref="F46:H46"/>
    <mergeCell ref="I46:J46"/>
    <mergeCell ref="C47:E47"/>
    <mergeCell ref="F47:H47"/>
    <mergeCell ref="I47:J47"/>
    <mergeCell ref="C48:E48"/>
    <mergeCell ref="F48:H48"/>
    <mergeCell ref="A39:F40"/>
    <mergeCell ref="G39:J40"/>
    <mergeCell ref="A41:A43"/>
    <mergeCell ref="B41:F43"/>
    <mergeCell ref="G41:J43"/>
    <mergeCell ref="A44:J44"/>
    <mergeCell ref="C35:F35"/>
    <mergeCell ref="G35:J35"/>
    <mergeCell ref="A36:A38"/>
    <mergeCell ref="B36:F38"/>
    <mergeCell ref="G36:J36"/>
    <mergeCell ref="G37:J38"/>
    <mergeCell ref="B33:D33"/>
    <mergeCell ref="F33:G33"/>
    <mergeCell ref="H33:J33"/>
    <mergeCell ref="B34:D34"/>
    <mergeCell ref="F34:G34"/>
    <mergeCell ref="H34:J34"/>
    <mergeCell ref="B31:D31"/>
    <mergeCell ref="F31:G31"/>
    <mergeCell ref="H31:J31"/>
    <mergeCell ref="B32:D32"/>
    <mergeCell ref="F32:G32"/>
    <mergeCell ref="H32:J32"/>
    <mergeCell ref="A28:A30"/>
    <mergeCell ref="B28:D30"/>
    <mergeCell ref="E28:E30"/>
    <mergeCell ref="F28:G30"/>
    <mergeCell ref="H28:J30"/>
    <mergeCell ref="G22:J23"/>
    <mergeCell ref="B23:F23"/>
    <mergeCell ref="A26:A27"/>
    <mergeCell ref="B26:B27"/>
    <mergeCell ref="C26:J27"/>
    <mergeCell ref="A24:A25"/>
    <mergeCell ref="B24:D25"/>
    <mergeCell ref="E24:F25"/>
    <mergeCell ref="G24:J25"/>
    <mergeCell ref="A22:A23"/>
    <mergeCell ref="B22:D22"/>
    <mergeCell ref="E22:F22"/>
    <mergeCell ref="A16:A21"/>
    <mergeCell ref="B16:B18"/>
    <mergeCell ref="C16:F18"/>
    <mergeCell ref="G16:J18"/>
    <mergeCell ref="C19:F19"/>
    <mergeCell ref="G19:J19"/>
    <mergeCell ref="B20:B21"/>
    <mergeCell ref="C20:F21"/>
    <mergeCell ref="G20:J21"/>
    <mergeCell ref="A13:A15"/>
    <mergeCell ref="B13:B14"/>
    <mergeCell ref="C13:F14"/>
    <mergeCell ref="G13:J14"/>
    <mergeCell ref="C15:F15"/>
    <mergeCell ref="G15:J15"/>
    <mergeCell ref="A2:J2"/>
    <mergeCell ref="A3:J3"/>
    <mergeCell ref="A4:J5"/>
    <mergeCell ref="A6:J8"/>
    <mergeCell ref="A10:A12"/>
    <mergeCell ref="B10:B11"/>
    <mergeCell ref="C10:F11"/>
    <mergeCell ref="G10:J11"/>
    <mergeCell ref="C12:F12"/>
    <mergeCell ref="G12:J12"/>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21.xml><?xml version="1.0" encoding="utf-8"?>
<worksheet xmlns="http://schemas.openxmlformats.org/spreadsheetml/2006/main" xmlns:r="http://schemas.openxmlformats.org/officeDocument/2006/relationships">
  <sheetPr codeName="Sheet16"/>
  <dimension ref="A1:L42"/>
  <sheetViews>
    <sheetView view="pageBreakPreview" topLeftCell="A25" workbookViewId="0">
      <selection activeCell="A2" sqref="A2:I2"/>
    </sheetView>
  </sheetViews>
  <sheetFormatPr defaultColWidth="9.140625" defaultRowHeight="18"/>
  <cols>
    <col min="1" max="1" width="10.140625" style="92" bestFit="1" customWidth="1"/>
    <col min="2" max="8" width="9.140625" style="93"/>
    <col min="9" max="9" width="17.5703125" style="93" customWidth="1"/>
    <col min="10" max="16384" width="9.140625" style="93"/>
  </cols>
  <sheetData>
    <row r="1" spans="1:12">
      <c r="A1" s="194"/>
      <c r="B1" s="105"/>
      <c r="C1" s="105"/>
      <c r="D1" s="105"/>
      <c r="E1" s="105"/>
      <c r="F1" s="105"/>
      <c r="G1" s="105"/>
      <c r="H1" s="105"/>
      <c r="I1" s="105">
        <v>29</v>
      </c>
      <c r="L1" s="93" t="str">
        <f>'[2]Family data'!$F$40</f>
        <v>YES</v>
      </c>
    </row>
    <row r="2" spans="1:12">
      <c r="A2" s="817" t="s">
        <v>580</v>
      </c>
      <c r="B2" s="817"/>
      <c r="C2" s="817"/>
      <c r="D2" s="817"/>
      <c r="E2" s="817"/>
      <c r="F2" s="817"/>
      <c r="G2" s="817"/>
      <c r="H2" s="817"/>
      <c r="I2" s="817"/>
    </row>
    <row r="3" spans="1:12" ht="9.75" customHeight="1">
      <c r="A3" s="200"/>
      <c r="B3" s="110"/>
      <c r="C3" s="110"/>
      <c r="D3" s="110"/>
      <c r="E3" s="110"/>
      <c r="F3" s="110"/>
      <c r="G3" s="110"/>
      <c r="H3" s="110"/>
      <c r="I3" s="110"/>
    </row>
    <row r="4" spans="1:12">
      <c r="A4" s="817" t="s">
        <v>553</v>
      </c>
      <c r="B4" s="817"/>
      <c r="C4" s="817"/>
      <c r="D4" s="817"/>
      <c r="E4" s="817"/>
      <c r="F4" s="817"/>
      <c r="G4" s="817"/>
      <c r="H4" s="817"/>
      <c r="I4" s="817"/>
    </row>
    <row r="5" spans="1:12">
      <c r="A5" s="1016" t="s">
        <v>581</v>
      </c>
      <c r="B5" s="1016"/>
      <c r="C5" s="1016"/>
      <c r="D5" s="1016"/>
      <c r="E5" s="1016"/>
      <c r="F5" s="1016"/>
      <c r="G5" s="1016"/>
      <c r="H5" s="1016"/>
      <c r="I5" s="1016"/>
    </row>
    <row r="6" spans="1:12">
      <c r="A6" s="1016"/>
      <c r="B6" s="1016"/>
      <c r="C6" s="1016"/>
      <c r="D6" s="1016"/>
      <c r="E6" s="1016"/>
      <c r="F6" s="1016"/>
      <c r="G6" s="1016"/>
      <c r="H6" s="1016"/>
      <c r="I6" s="1016"/>
    </row>
    <row r="7" spans="1:12">
      <c r="B7" s="142"/>
      <c r="C7" s="816" t="s">
        <v>507</v>
      </c>
      <c r="D7" s="816"/>
      <c r="E7" s="816"/>
      <c r="F7" s="816"/>
      <c r="G7" s="816"/>
      <c r="H7" s="1018" t="str">
        <f>IF('[2]Family data'!$F$40="YES","This form is not applicable, due to valid nomination for the grant of the death gratuity exists.","")</f>
        <v>This form is not applicable, due to valid nomination for the grant of the death gratuity exists.</v>
      </c>
      <c r="I7" s="1018"/>
    </row>
    <row r="8" spans="1:12">
      <c r="A8" s="1017" t="str">
        <f>[2]Mastersheet!$G$4</f>
        <v>SECONDARY EDUCATION</v>
      </c>
      <c r="B8" s="1017"/>
      <c r="C8" s="1017"/>
      <c r="D8" s="1017"/>
      <c r="E8" s="202"/>
      <c r="F8" s="816" t="s">
        <v>316</v>
      </c>
      <c r="G8" s="816"/>
      <c r="H8" s="1018"/>
      <c r="I8" s="1018"/>
    </row>
    <row r="9" spans="1:12">
      <c r="A9" s="203" t="s">
        <v>455</v>
      </c>
      <c r="B9" s="110"/>
      <c r="C9" s="110"/>
      <c r="D9" s="110"/>
      <c r="E9" s="110"/>
      <c r="F9" s="110" t="s">
        <v>582</v>
      </c>
      <c r="G9" s="110"/>
      <c r="H9" s="1018"/>
      <c r="I9" s="1018"/>
    </row>
    <row r="10" spans="1:12">
      <c r="A10" s="203" t="s">
        <v>583</v>
      </c>
      <c r="B10" s="110"/>
      <c r="C10" s="110"/>
      <c r="D10" s="110"/>
      <c r="E10" s="110"/>
      <c r="F10" s="110"/>
      <c r="G10" s="110"/>
      <c r="H10" s="1018"/>
      <c r="I10" s="1018"/>
    </row>
    <row r="11" spans="1:12">
      <c r="A11" s="203" t="str">
        <f>[2]Mastersheet!$A$22</f>
        <v>Additional Director</v>
      </c>
      <c r="B11" s="110"/>
      <c r="C11" s="110"/>
      <c r="D11" s="110"/>
      <c r="E11" s="110"/>
      <c r="F11" s="110"/>
      <c r="G11" s="110"/>
      <c r="H11" s="1018"/>
      <c r="I11" s="1018"/>
    </row>
    <row r="12" spans="1:12">
      <c r="A12" s="203" t="str">
        <f>[2]Mastersheet!$A$23</f>
        <v>Pension &amp; Pension Welfare department</v>
      </c>
      <c r="B12" s="204"/>
      <c r="C12" s="204"/>
      <c r="D12" s="204"/>
      <c r="E12" s="204"/>
      <c r="F12" s="110"/>
      <c r="G12" s="110"/>
      <c r="H12" s="1018"/>
      <c r="I12" s="1018"/>
    </row>
    <row r="13" spans="1:12" ht="21.75" customHeight="1">
      <c r="A13" s="203" t="str">
        <f>[2]Mastersheet!$C$22</f>
        <v>Bikaner</v>
      </c>
      <c r="B13" s="204"/>
      <c r="C13" s="204"/>
      <c r="D13" s="204"/>
      <c r="E13" s="204"/>
      <c r="F13" s="110"/>
      <c r="G13" s="110"/>
      <c r="H13" s="110"/>
      <c r="I13" s="110"/>
    </row>
    <row r="14" spans="1:12">
      <c r="A14" s="200"/>
      <c r="B14" s="142" t="s">
        <v>584</v>
      </c>
      <c r="C14" s="815" t="s">
        <v>585</v>
      </c>
      <c r="D14" s="815"/>
      <c r="E14" s="815"/>
      <c r="F14" s="815"/>
      <c r="G14" s="815"/>
      <c r="H14" s="815"/>
      <c r="I14" s="815"/>
    </row>
    <row r="15" spans="1:12" ht="21" customHeight="1">
      <c r="A15" s="200"/>
      <c r="B15" s="110"/>
      <c r="C15" s="110" t="str">
        <f>'[2]Family data'!F3</f>
        <v>Smt</v>
      </c>
      <c r="D15" s="815" t="str">
        <f>IF('[2]Family data'!$F$40="NO",[2]Mastersheet!$B$3,"N.A.")</f>
        <v>N.A.</v>
      </c>
      <c r="E15" s="815"/>
      <c r="F15" s="815"/>
      <c r="G15" s="815"/>
      <c r="H15" s="815"/>
      <c r="I15" s="815"/>
    </row>
    <row r="16" spans="1:12">
      <c r="A16" s="815" t="s">
        <v>586</v>
      </c>
      <c r="B16" s="815"/>
      <c r="C16" s="815"/>
      <c r="D16" s="815"/>
      <c r="E16" s="815"/>
      <c r="F16" s="815"/>
      <c r="G16" s="815"/>
      <c r="H16" s="815"/>
      <c r="I16" s="815"/>
    </row>
    <row r="17" spans="1:10">
      <c r="A17" s="200">
        <v>1</v>
      </c>
      <c r="B17" s="898" t="s">
        <v>587</v>
      </c>
      <c r="C17" s="898"/>
      <c r="D17" s="898"/>
      <c r="E17" s="898"/>
      <c r="F17" s="898"/>
      <c r="G17" s="898"/>
      <c r="H17" s="898"/>
      <c r="I17" s="898"/>
    </row>
    <row r="18" spans="1:10" ht="18" customHeight="1">
      <c r="A18" s="200"/>
      <c r="B18" s="898" t="s">
        <v>588</v>
      </c>
      <c r="C18" s="898"/>
      <c r="D18" s="898"/>
      <c r="E18" s="898"/>
      <c r="F18" s="898"/>
      <c r="G18" s="898"/>
      <c r="H18" s="898"/>
      <c r="I18" s="898"/>
      <c r="J18" s="205"/>
    </row>
    <row r="19" spans="1:10">
      <c r="A19" s="200"/>
      <c r="B19" s="1015" t="s">
        <v>589</v>
      </c>
      <c r="C19" s="1015"/>
      <c r="D19" s="206" t="str">
        <f>C15</f>
        <v>Smt</v>
      </c>
      <c r="E19" s="1016" t="str">
        <f>D15</f>
        <v>N.A.</v>
      </c>
      <c r="F19" s="1016"/>
      <c r="G19" s="1016"/>
      <c r="H19" s="1016"/>
      <c r="I19" s="1016"/>
    </row>
    <row r="20" spans="1:10">
      <c r="A20" s="200" t="s">
        <v>590</v>
      </c>
      <c r="B20" s="815" t="s">
        <v>591</v>
      </c>
      <c r="C20" s="815"/>
      <c r="D20" s="816" t="str">
        <f>IF('[2]Family data'!$F$40="NO",[2]Mastersheet!$B$4,"N.A.")</f>
        <v>N.A.</v>
      </c>
      <c r="E20" s="816"/>
      <c r="F20" s="816"/>
      <c r="G20" s="816"/>
      <c r="H20" s="110" t="s">
        <v>592</v>
      </c>
      <c r="I20" s="110"/>
    </row>
    <row r="21" spans="1:10" ht="33" customHeight="1">
      <c r="A21" s="200"/>
      <c r="B21" s="896" t="s">
        <v>593</v>
      </c>
      <c r="C21" s="896"/>
      <c r="D21" s="1019" t="str">
        <f>IF('[2]Family data'!$F$40="NO",[2]Mastersheet!$B$5,"N.A.")</f>
        <v>N.A.</v>
      </c>
      <c r="E21" s="1019"/>
      <c r="F21" s="1019"/>
      <c r="G21" s="1019"/>
      <c r="H21" s="1019"/>
      <c r="I21" s="204" t="s">
        <v>594</v>
      </c>
    </row>
    <row r="22" spans="1:10">
      <c r="A22" s="195" t="s">
        <v>62</v>
      </c>
      <c r="B22" s="829" t="s">
        <v>595</v>
      </c>
      <c r="C22" s="829"/>
      <c r="D22" s="829"/>
      <c r="E22" s="829"/>
      <c r="F22" s="829" t="s">
        <v>596</v>
      </c>
      <c r="G22" s="829"/>
      <c r="H22" s="829"/>
      <c r="I22" s="829"/>
    </row>
    <row r="23" spans="1:10">
      <c r="A23" s="195"/>
      <c r="B23" s="829" t="s">
        <v>597</v>
      </c>
      <c r="C23" s="829"/>
      <c r="D23" s="829"/>
      <c r="E23" s="829"/>
      <c r="F23" s="207"/>
      <c r="G23" s="206"/>
      <c r="H23" s="206"/>
      <c r="I23" s="206"/>
    </row>
    <row r="24" spans="1:10" ht="18" customHeight="1">
      <c r="A24" s="195" t="s">
        <v>64</v>
      </c>
      <c r="B24" s="829" t="s">
        <v>598</v>
      </c>
      <c r="C24" s="829"/>
      <c r="D24" s="829"/>
      <c r="E24" s="829"/>
      <c r="F24" s="829" t="s">
        <v>599</v>
      </c>
      <c r="G24" s="829"/>
      <c r="H24" s="829"/>
      <c r="I24" s="829"/>
    </row>
    <row r="25" spans="1:10">
      <c r="A25" s="195" t="s">
        <v>92</v>
      </c>
      <c r="B25" s="829" t="s">
        <v>600</v>
      </c>
      <c r="C25" s="829"/>
      <c r="D25" s="829"/>
      <c r="E25" s="829"/>
      <c r="F25" s="829" t="s">
        <v>601</v>
      </c>
      <c r="G25" s="1020"/>
      <c r="H25" s="1020"/>
      <c r="I25" s="1020"/>
      <c r="J25" s="97"/>
    </row>
    <row r="26" spans="1:10">
      <c r="A26" s="200"/>
      <c r="B26" s="110"/>
      <c r="C26" s="110"/>
      <c r="D26" s="110"/>
      <c r="E26" s="110"/>
      <c r="F26" s="110"/>
      <c r="G26" s="144"/>
      <c r="H26" s="144"/>
      <c r="I26" s="144"/>
      <c r="J26" s="97"/>
    </row>
    <row r="27" spans="1:10" ht="18" customHeight="1">
      <c r="A27" s="200">
        <v>2</v>
      </c>
      <c r="B27" s="975" t="s">
        <v>602</v>
      </c>
      <c r="C27" s="975"/>
      <c r="D27" s="975"/>
      <c r="E27" s="975"/>
      <c r="F27" s="975"/>
      <c r="G27" s="975"/>
      <c r="H27" s="975"/>
      <c r="I27" s="975"/>
      <c r="J27" s="97"/>
    </row>
    <row r="28" spans="1:10">
      <c r="A28" s="200"/>
      <c r="B28" s="1015"/>
      <c r="C28" s="1015"/>
      <c r="D28" s="1015"/>
      <c r="E28" s="1015"/>
      <c r="F28" s="1015"/>
      <c r="G28" s="1015"/>
      <c r="H28" s="1015"/>
      <c r="I28" s="1015"/>
    </row>
    <row r="29" spans="1:10">
      <c r="A29" s="195" t="s">
        <v>62</v>
      </c>
      <c r="B29" s="815" t="s">
        <v>603</v>
      </c>
      <c r="C29" s="815"/>
      <c r="D29" s="815"/>
      <c r="E29" s="815"/>
      <c r="F29" s="815"/>
      <c r="G29" s="815"/>
      <c r="H29" s="815"/>
      <c r="I29" s="815"/>
    </row>
    <row r="30" spans="1:10">
      <c r="A30" s="195" t="s">
        <v>64</v>
      </c>
      <c r="B30" s="829" t="s">
        <v>604</v>
      </c>
      <c r="C30" s="829"/>
      <c r="D30" s="829"/>
      <c r="E30" s="829" t="s">
        <v>605</v>
      </c>
      <c r="F30" s="829" t="s">
        <v>606</v>
      </c>
      <c r="G30" s="829"/>
      <c r="H30" s="829"/>
      <c r="I30" s="829"/>
    </row>
    <row r="31" spans="1:10">
      <c r="A31" s="195" t="s">
        <v>92</v>
      </c>
      <c r="B31" s="829" t="s">
        <v>607</v>
      </c>
      <c r="C31" s="829"/>
      <c r="D31" s="829"/>
      <c r="E31" s="829"/>
      <c r="F31" s="829" t="s">
        <v>608</v>
      </c>
      <c r="G31" s="829"/>
      <c r="H31" s="829"/>
      <c r="I31" s="829"/>
    </row>
    <row r="32" spans="1:10">
      <c r="A32" s="200"/>
      <c r="B32" s="829"/>
      <c r="C32" s="829" t="s">
        <v>605</v>
      </c>
      <c r="D32" s="829"/>
      <c r="E32" s="829"/>
      <c r="F32" s="829" t="s">
        <v>609</v>
      </c>
      <c r="G32" s="829"/>
      <c r="H32" s="829"/>
      <c r="I32" s="829"/>
    </row>
    <row r="33" spans="1:9" ht="18" customHeight="1">
      <c r="A33" s="195" t="s">
        <v>104</v>
      </c>
      <c r="B33" s="1015" t="s">
        <v>610</v>
      </c>
      <c r="C33" s="1015"/>
      <c r="D33" s="1015"/>
      <c r="E33" s="1015"/>
      <c r="F33" s="1015"/>
      <c r="G33" s="1015"/>
      <c r="H33" s="1015"/>
      <c r="I33" s="1015"/>
    </row>
    <row r="34" spans="1:9">
      <c r="A34" s="200"/>
      <c r="B34" s="1015"/>
      <c r="C34" s="1015"/>
      <c r="D34" s="1015"/>
      <c r="E34" s="1015"/>
      <c r="F34" s="1015"/>
      <c r="G34" s="1015"/>
      <c r="H34" s="1015"/>
      <c r="I34" s="1015"/>
    </row>
    <row r="35" spans="1:9">
      <c r="A35" s="200" t="s">
        <v>611</v>
      </c>
      <c r="B35" s="815" t="s">
        <v>612</v>
      </c>
      <c r="C35" s="815"/>
      <c r="D35" s="815"/>
      <c r="E35" s="815"/>
      <c r="F35" s="815"/>
      <c r="G35" s="815"/>
      <c r="H35" s="815"/>
      <c r="I35" s="815"/>
    </row>
    <row r="36" spans="1:9">
      <c r="A36" s="200" t="s">
        <v>613</v>
      </c>
      <c r="B36" s="815" t="s">
        <v>614</v>
      </c>
      <c r="C36" s="815"/>
      <c r="D36" s="815"/>
      <c r="E36" s="815"/>
      <c r="F36" s="815"/>
      <c r="G36" s="815"/>
      <c r="H36" s="815"/>
      <c r="I36" s="815"/>
    </row>
    <row r="37" spans="1:9">
      <c r="A37" s="200">
        <v>3</v>
      </c>
      <c r="B37" s="1015" t="s">
        <v>615</v>
      </c>
      <c r="C37" s="1015"/>
      <c r="D37" s="1015"/>
      <c r="E37" s="1015"/>
      <c r="F37" s="1015"/>
      <c r="G37" s="1015"/>
      <c r="H37" s="1015"/>
      <c r="I37" s="1015"/>
    </row>
    <row r="38" spans="1:9">
      <c r="A38" s="200"/>
      <c r="B38" s="1015"/>
      <c r="C38" s="1015"/>
      <c r="D38" s="1015"/>
      <c r="E38" s="1015"/>
      <c r="F38" s="1015"/>
      <c r="G38" s="1015"/>
      <c r="H38" s="1015"/>
      <c r="I38" s="1015"/>
    </row>
    <row r="39" spans="1:9">
      <c r="A39" s="200"/>
      <c r="B39" s="110"/>
      <c r="C39" s="110"/>
      <c r="D39" s="110"/>
      <c r="E39" s="816" t="s">
        <v>453</v>
      </c>
      <c r="F39" s="816"/>
      <c r="G39" s="816"/>
      <c r="H39" s="816"/>
      <c r="I39" s="816"/>
    </row>
    <row r="40" spans="1:9">
      <c r="A40" s="200"/>
      <c r="B40" s="110"/>
      <c r="C40" s="110"/>
      <c r="D40" s="110"/>
      <c r="E40" s="109"/>
      <c r="F40" s="109"/>
      <c r="G40" s="109"/>
      <c r="H40" s="109"/>
      <c r="I40" s="109"/>
    </row>
    <row r="41" spans="1:9">
      <c r="A41" s="200"/>
      <c r="B41" s="110"/>
      <c r="C41" s="110"/>
      <c r="D41" s="110"/>
      <c r="E41" s="1021" t="str">
        <f>[2]Mastersheet!$G$9</f>
        <v>EXTRA ASSISTANT COMMISSIONER COLONISATION,(ADM), BIKANER</v>
      </c>
      <c r="F41" s="1021"/>
      <c r="G41" s="1021"/>
      <c r="H41" s="1021"/>
      <c r="I41" s="1021"/>
    </row>
    <row r="42" spans="1:9">
      <c r="A42" s="200"/>
      <c r="B42" s="110"/>
      <c r="C42" s="110"/>
      <c r="D42" s="110"/>
      <c r="E42" s="1021"/>
      <c r="F42" s="1021"/>
      <c r="G42" s="1021"/>
      <c r="H42" s="1021"/>
      <c r="I42" s="1021"/>
    </row>
  </sheetData>
  <mergeCells count="39">
    <mergeCell ref="E41:I42"/>
    <mergeCell ref="B29:I29"/>
    <mergeCell ref="B30:E30"/>
    <mergeCell ref="F30:I30"/>
    <mergeCell ref="B31:E31"/>
    <mergeCell ref="F31:I31"/>
    <mergeCell ref="B32:E32"/>
    <mergeCell ref="F32:I32"/>
    <mergeCell ref="B33:I34"/>
    <mergeCell ref="B35:I35"/>
    <mergeCell ref="B36:I36"/>
    <mergeCell ref="B37:I38"/>
    <mergeCell ref="E39:I39"/>
    <mergeCell ref="B27:I28"/>
    <mergeCell ref="B20:C20"/>
    <mergeCell ref="D20:G20"/>
    <mergeCell ref="B21:C21"/>
    <mergeCell ref="D21:H21"/>
    <mergeCell ref="B22:E22"/>
    <mergeCell ref="F22:I22"/>
    <mergeCell ref="B23:E23"/>
    <mergeCell ref="B24:E24"/>
    <mergeCell ref="F24:I24"/>
    <mergeCell ref="B25:E25"/>
    <mergeCell ref="F25:I25"/>
    <mergeCell ref="B19:C19"/>
    <mergeCell ref="E19:I19"/>
    <mergeCell ref="A2:I2"/>
    <mergeCell ref="A4:I4"/>
    <mergeCell ref="A5:I6"/>
    <mergeCell ref="A8:D8"/>
    <mergeCell ref="C14:I14"/>
    <mergeCell ref="D15:I15"/>
    <mergeCell ref="A16:I16"/>
    <mergeCell ref="B17:I17"/>
    <mergeCell ref="B18:I18"/>
    <mergeCell ref="F8:G8"/>
    <mergeCell ref="C7:G7"/>
    <mergeCell ref="H7:I12"/>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22.xml><?xml version="1.0" encoding="utf-8"?>
<worksheet xmlns="http://schemas.openxmlformats.org/spreadsheetml/2006/main" xmlns:r="http://schemas.openxmlformats.org/officeDocument/2006/relationships">
  <sheetPr codeName="Sheet17"/>
  <dimension ref="A1:J39"/>
  <sheetViews>
    <sheetView view="pageBreakPreview" topLeftCell="A25" workbookViewId="0">
      <selection activeCell="A2" sqref="A2:I2"/>
    </sheetView>
  </sheetViews>
  <sheetFormatPr defaultColWidth="9.140625" defaultRowHeight="18"/>
  <cols>
    <col min="1" max="1" width="11.42578125" style="93" customWidth="1"/>
    <col min="2" max="8" width="9.140625" style="93"/>
    <col min="9" max="9" width="11.42578125" style="93" customWidth="1"/>
    <col min="10" max="16384" width="9.140625" style="93"/>
  </cols>
  <sheetData>
    <row r="1" spans="1:10">
      <c r="A1" s="105"/>
      <c r="B1" s="105"/>
      <c r="C1" s="105"/>
      <c r="D1" s="105"/>
      <c r="E1" s="105"/>
      <c r="F1" s="105"/>
      <c r="G1" s="105"/>
      <c r="H1" s="105"/>
      <c r="I1" s="105">
        <v>30</v>
      </c>
    </row>
    <row r="2" spans="1:10">
      <c r="A2" s="817" t="s">
        <v>616</v>
      </c>
      <c r="B2" s="817"/>
      <c r="C2" s="817"/>
      <c r="D2" s="817"/>
      <c r="E2" s="817"/>
      <c r="F2" s="817"/>
      <c r="G2" s="817"/>
      <c r="H2" s="817"/>
      <c r="I2" s="817"/>
    </row>
    <row r="3" spans="1:10">
      <c r="A3" s="817" t="s">
        <v>617</v>
      </c>
      <c r="B3" s="817"/>
      <c r="C3" s="817"/>
      <c r="D3" s="817"/>
      <c r="E3" s="817"/>
      <c r="F3" s="817"/>
      <c r="G3" s="817"/>
      <c r="H3" s="817"/>
      <c r="I3" s="817"/>
    </row>
    <row r="4" spans="1:10" ht="18" customHeight="1">
      <c r="A4" s="1021" t="s">
        <v>618</v>
      </c>
      <c r="B4" s="1021"/>
      <c r="C4" s="1021"/>
      <c r="D4" s="1021"/>
      <c r="E4" s="1021"/>
      <c r="F4" s="1021"/>
      <c r="G4" s="1021"/>
      <c r="H4" s="1021"/>
      <c r="I4" s="1021"/>
    </row>
    <row r="5" spans="1:10">
      <c r="A5" s="1021"/>
      <c r="B5" s="1021"/>
      <c r="C5" s="1021"/>
      <c r="D5" s="1021"/>
      <c r="E5" s="1021"/>
      <c r="F5" s="1021"/>
      <c r="G5" s="1021"/>
      <c r="H5" s="1021"/>
      <c r="I5" s="1021"/>
    </row>
    <row r="6" spans="1:10">
      <c r="A6" s="1021"/>
      <c r="B6" s="1021"/>
      <c r="C6" s="1021"/>
      <c r="D6" s="1021"/>
      <c r="E6" s="1021"/>
      <c r="F6" s="1021"/>
      <c r="G6" s="1021"/>
      <c r="H6" s="1021"/>
      <c r="I6" s="1021"/>
    </row>
    <row r="7" spans="1:10">
      <c r="B7" s="817" t="s">
        <v>507</v>
      </c>
      <c r="C7" s="817"/>
      <c r="D7" s="817"/>
      <c r="E7" s="817"/>
      <c r="F7" s="817"/>
      <c r="G7" s="202"/>
      <c r="H7" s="1018" t="str">
        <f>IF('[2]Family data'!$F$40="NO","This form is not applicable, due to valid nomination for the grant of the death gratuity does not exist.","")</f>
        <v/>
      </c>
      <c r="I7" s="1018"/>
      <c r="J7" s="202"/>
    </row>
    <row r="8" spans="1:10">
      <c r="A8" s="110"/>
      <c r="B8" s="110"/>
      <c r="C8" s="110"/>
      <c r="D8" s="110"/>
      <c r="E8" s="110"/>
      <c r="F8" s="110"/>
      <c r="G8" s="110"/>
      <c r="H8" s="1018"/>
      <c r="I8" s="1018"/>
    </row>
    <row r="9" spans="1:10">
      <c r="A9" s="1022" t="str">
        <f>[2]Mastersheet!$G$4</f>
        <v>SECONDARY EDUCATION</v>
      </c>
      <c r="B9" s="1022"/>
      <c r="C9" s="1022"/>
      <c r="D9" s="1022"/>
      <c r="E9" s="1022"/>
      <c r="F9" s="816" t="s">
        <v>619</v>
      </c>
      <c r="G9" s="816"/>
      <c r="H9" s="1018"/>
      <c r="I9" s="1018"/>
    </row>
    <row r="10" spans="1:10">
      <c r="A10" s="110"/>
      <c r="B10" s="110"/>
      <c r="C10" s="110"/>
      <c r="D10" s="110"/>
      <c r="E10" s="110"/>
      <c r="F10" s="110"/>
      <c r="G10" s="110"/>
      <c r="H10" s="1018"/>
      <c r="I10" s="1018"/>
    </row>
    <row r="11" spans="1:10">
      <c r="A11" s="110"/>
      <c r="B11" s="110"/>
      <c r="C11" s="110"/>
      <c r="D11" s="110"/>
      <c r="E11" s="110"/>
      <c r="F11" s="110"/>
      <c r="G11" s="110"/>
      <c r="H11" s="1018"/>
      <c r="I11" s="1018"/>
    </row>
    <row r="12" spans="1:10">
      <c r="A12" s="110" t="s">
        <v>455</v>
      </c>
      <c r="B12" s="110"/>
      <c r="C12" s="110"/>
      <c r="D12" s="110"/>
      <c r="E12" s="110"/>
      <c r="F12" s="110" t="s">
        <v>582</v>
      </c>
      <c r="G12" s="110"/>
      <c r="H12" s="1018"/>
      <c r="I12" s="1018"/>
    </row>
    <row r="13" spans="1:10">
      <c r="A13" s="110"/>
      <c r="B13" s="110"/>
      <c r="C13" s="110"/>
      <c r="D13" s="110"/>
      <c r="E13" s="110"/>
      <c r="F13" s="110"/>
      <c r="G13" s="110"/>
      <c r="H13" s="110"/>
      <c r="I13" s="110"/>
    </row>
    <row r="14" spans="1:10">
      <c r="A14" s="110" t="s">
        <v>583</v>
      </c>
      <c r="B14" s="110"/>
      <c r="C14" s="110"/>
      <c r="D14" s="110"/>
      <c r="E14" s="110"/>
      <c r="F14" s="110"/>
      <c r="G14" s="110"/>
      <c r="H14" s="110"/>
      <c r="I14" s="110"/>
    </row>
    <row r="15" spans="1:10">
      <c r="A15" s="110" t="str">
        <f>[2]Mastersheet!$A$22</f>
        <v>Additional Director</v>
      </c>
      <c r="B15" s="110"/>
      <c r="C15" s="110"/>
      <c r="D15" s="110"/>
      <c r="E15" s="110"/>
      <c r="F15" s="110"/>
      <c r="G15" s="110"/>
      <c r="H15" s="110"/>
      <c r="I15" s="110"/>
    </row>
    <row r="16" spans="1:10">
      <c r="A16" s="110" t="str">
        <f>[2]Mastersheet!$A$23</f>
        <v>Pension &amp; Pension Welfare department</v>
      </c>
      <c r="B16" s="110"/>
      <c r="C16" s="110"/>
      <c r="D16" s="110"/>
      <c r="E16" s="110"/>
      <c r="F16" s="110"/>
      <c r="G16" s="110"/>
      <c r="H16" s="110"/>
      <c r="I16" s="110"/>
    </row>
    <row r="17" spans="1:10">
      <c r="A17" s="110" t="str">
        <f>[2]Mastersheet!$C$22</f>
        <v>Bikaner</v>
      </c>
      <c r="B17" s="110"/>
      <c r="C17" s="110"/>
      <c r="D17" s="110"/>
      <c r="E17" s="110"/>
      <c r="F17" s="110"/>
      <c r="G17" s="110"/>
      <c r="H17" s="110"/>
      <c r="I17" s="110"/>
    </row>
    <row r="18" spans="1:10">
      <c r="A18" s="110"/>
      <c r="B18" s="110"/>
      <c r="C18" s="110"/>
      <c r="D18" s="110"/>
      <c r="E18" s="110"/>
      <c r="F18" s="110"/>
      <c r="G18" s="110"/>
      <c r="H18" s="110"/>
      <c r="I18" s="110"/>
    </row>
    <row r="19" spans="1:10">
      <c r="A19" s="110"/>
      <c r="B19" s="206" t="s">
        <v>620</v>
      </c>
      <c r="C19" s="110"/>
      <c r="D19" s="110"/>
      <c r="E19" s="110"/>
      <c r="F19" s="110"/>
      <c r="G19" s="110"/>
      <c r="H19" s="110"/>
      <c r="I19" s="110"/>
    </row>
    <row r="20" spans="1:10">
      <c r="A20" s="110"/>
      <c r="B20" s="110"/>
      <c r="C20" s="110" t="str">
        <f>'[2]Family data'!F3</f>
        <v>Smt</v>
      </c>
      <c r="D20" s="815" t="str">
        <f>B24</f>
        <v xml:space="preserve">PRAVESH KUMAR SHARMA </v>
      </c>
      <c r="E20" s="815"/>
      <c r="F20" s="815"/>
      <c r="G20" s="815"/>
      <c r="H20" s="110"/>
      <c r="I20" s="110"/>
    </row>
    <row r="21" spans="1:10">
      <c r="A21" s="110" t="s">
        <v>586</v>
      </c>
      <c r="B21" s="110"/>
      <c r="C21" s="110"/>
      <c r="D21" s="110"/>
      <c r="E21" s="110"/>
      <c r="F21" s="110"/>
      <c r="G21" s="110"/>
      <c r="H21" s="110"/>
      <c r="I21" s="110"/>
    </row>
    <row r="22" spans="1:10">
      <c r="A22" s="110"/>
      <c r="B22" s="110"/>
      <c r="C22" s="110"/>
      <c r="D22" s="110"/>
      <c r="E22" s="110"/>
      <c r="F22" s="110"/>
      <c r="G22" s="110"/>
      <c r="H22" s="110"/>
      <c r="I22" s="110"/>
    </row>
    <row r="23" spans="1:10">
      <c r="A23" s="110"/>
      <c r="B23" s="816" t="s">
        <v>621</v>
      </c>
      <c r="C23" s="816"/>
      <c r="D23" s="816"/>
      <c r="E23" s="816"/>
      <c r="F23" s="816"/>
      <c r="G23" s="816"/>
      <c r="H23" s="816"/>
      <c r="I23" s="816"/>
    </row>
    <row r="24" spans="1:10">
      <c r="A24" s="110" t="str">
        <f>C20</f>
        <v>Smt</v>
      </c>
      <c r="B24" s="816" t="str">
        <f>IF('[2]Family data'!$F$40="YES",[2]Mastersheet!$B$3:$D$3,"N.A.")</f>
        <v xml:space="preserve">PRAVESH KUMAR SHARMA </v>
      </c>
      <c r="C24" s="816"/>
      <c r="D24" s="816"/>
      <c r="E24" s="816"/>
      <c r="F24" s="816"/>
      <c r="G24" s="816" t="s">
        <v>591</v>
      </c>
      <c r="H24" s="816"/>
      <c r="I24" s="816"/>
    </row>
    <row r="25" spans="1:10">
      <c r="A25" s="816" t="str">
        <f>IF('[2]Family data'!$F$40="YES",[2]Mastersheet!$B$4,"N.A.")</f>
        <v>ASSISTANT ACCOUNT OFFICER -I</v>
      </c>
      <c r="B25" s="816"/>
      <c r="C25" s="816"/>
      <c r="D25" s="816"/>
      <c r="E25" s="816"/>
      <c r="F25" s="816" t="s">
        <v>622</v>
      </c>
      <c r="G25" s="899"/>
      <c r="H25" s="899"/>
      <c r="I25" s="899"/>
      <c r="J25" s="97"/>
    </row>
    <row r="26" spans="1:10" ht="34.5" customHeight="1">
      <c r="A26" s="1023" t="str">
        <f>IF('[2]Family data'!$F$40="YES",[2]Mastersheet!$B$5,"N.A.")</f>
        <v>DIRECTOR SECONDARY EDUCATION, RAJASTHAN, BIKANER</v>
      </c>
      <c r="B26" s="1023"/>
      <c r="C26" s="1023"/>
      <c r="D26" s="1023"/>
      <c r="E26" s="1023"/>
      <c r="F26" s="816" t="s">
        <v>623</v>
      </c>
      <c r="G26" s="899"/>
      <c r="H26" s="899"/>
      <c r="I26" s="899"/>
      <c r="J26" s="97"/>
    </row>
    <row r="27" spans="1:10">
      <c r="A27" s="815" t="s">
        <v>624</v>
      </c>
      <c r="B27" s="1024"/>
      <c r="C27" s="1024"/>
      <c r="D27" s="1024"/>
      <c r="E27" s="1024"/>
      <c r="F27" s="1024"/>
      <c r="G27" s="1024"/>
      <c r="H27" s="1024"/>
      <c r="I27" s="1024"/>
      <c r="J27" s="97"/>
    </row>
    <row r="28" spans="1:10">
      <c r="A28" s="206"/>
      <c r="B28" s="206"/>
      <c r="C28" s="206"/>
      <c r="D28" s="206"/>
      <c r="E28" s="206"/>
      <c r="F28" s="206"/>
      <c r="G28" s="206"/>
      <c r="H28" s="206"/>
      <c r="I28" s="206"/>
    </row>
    <row r="29" spans="1:10">
      <c r="A29" s="110"/>
      <c r="B29" s="815" t="s">
        <v>625</v>
      </c>
      <c r="C29" s="815"/>
      <c r="D29" s="815"/>
      <c r="E29" s="815"/>
      <c r="F29" s="815"/>
      <c r="G29" s="815"/>
      <c r="H29" s="815"/>
      <c r="I29" s="815"/>
    </row>
    <row r="30" spans="1:10">
      <c r="A30" s="815" t="s">
        <v>626</v>
      </c>
      <c r="B30" s="815"/>
      <c r="C30" s="815"/>
      <c r="D30" s="815"/>
      <c r="E30" s="815"/>
      <c r="F30" s="815"/>
      <c r="G30" s="815"/>
      <c r="H30" s="815"/>
      <c r="I30" s="815"/>
    </row>
    <row r="31" spans="1:10">
      <c r="A31" s="206"/>
      <c r="B31" s="206"/>
      <c r="C31" s="206"/>
      <c r="D31" s="206"/>
      <c r="E31" s="206"/>
      <c r="F31" s="206"/>
      <c r="G31" s="206"/>
      <c r="H31" s="206"/>
      <c r="I31" s="206"/>
    </row>
    <row r="32" spans="1:10">
      <c r="A32" s="206"/>
      <c r="B32" s="815" t="s">
        <v>627</v>
      </c>
      <c r="C32" s="815"/>
      <c r="D32" s="815"/>
      <c r="E32" s="815"/>
      <c r="F32" s="815"/>
      <c r="G32" s="815"/>
      <c r="H32" s="815"/>
      <c r="I32" s="815"/>
    </row>
    <row r="33" spans="1:9" ht="18" customHeight="1">
      <c r="A33" s="1015" t="s">
        <v>628</v>
      </c>
      <c r="B33" s="1015"/>
      <c r="C33" s="1015"/>
      <c r="D33" s="1015"/>
      <c r="E33" s="1015"/>
      <c r="F33" s="1015"/>
      <c r="G33" s="1015"/>
      <c r="H33" s="1015"/>
      <c r="I33" s="1015"/>
    </row>
    <row r="34" spans="1:9">
      <c r="A34" s="1015"/>
      <c r="B34" s="1015"/>
      <c r="C34" s="1015"/>
      <c r="D34" s="1015"/>
      <c r="E34" s="1015"/>
      <c r="F34" s="1015"/>
      <c r="G34" s="1015"/>
      <c r="H34" s="1015"/>
      <c r="I34" s="1015"/>
    </row>
    <row r="35" spans="1:9">
      <c r="A35" s="208"/>
      <c r="B35" s="208"/>
      <c r="C35" s="208"/>
      <c r="D35" s="208"/>
      <c r="E35" s="208"/>
      <c r="F35" s="208"/>
      <c r="G35" s="208"/>
      <c r="H35" s="208"/>
      <c r="I35" s="208"/>
    </row>
    <row r="36" spans="1:9">
      <c r="A36" s="110"/>
      <c r="B36" s="110"/>
      <c r="C36" s="110"/>
      <c r="D36" s="816" t="s">
        <v>453</v>
      </c>
      <c r="E36" s="816"/>
      <c r="F36" s="816"/>
      <c r="G36" s="816"/>
      <c r="H36" s="816"/>
      <c r="I36" s="816"/>
    </row>
    <row r="37" spans="1:9">
      <c r="A37" s="110"/>
      <c r="B37" s="110"/>
      <c r="C37" s="110"/>
      <c r="D37" s="109"/>
      <c r="E37" s="109"/>
      <c r="F37" s="109"/>
      <c r="G37" s="109"/>
      <c r="H37" s="109"/>
      <c r="I37" s="109"/>
    </row>
    <row r="38" spans="1:9">
      <c r="A38" s="110"/>
      <c r="B38" s="110"/>
      <c r="C38" s="110"/>
      <c r="D38" s="1021" t="str">
        <f>[2]Mastersheet!$G$9</f>
        <v>EXTRA ASSISTANT COMMISSIONER COLONISATION,(ADM), BIKANER</v>
      </c>
      <c r="E38" s="1021"/>
      <c r="F38" s="1021"/>
      <c r="G38" s="1021"/>
      <c r="H38" s="1021"/>
      <c r="I38" s="1021"/>
    </row>
    <row r="39" spans="1:9">
      <c r="A39" s="110"/>
      <c r="B39" s="110"/>
      <c r="C39" s="110"/>
      <c r="D39" s="1021"/>
      <c r="E39" s="1021"/>
      <c r="F39" s="1021"/>
      <c r="G39" s="1021"/>
      <c r="H39" s="1021"/>
      <c r="I39" s="1021"/>
    </row>
  </sheetData>
  <mergeCells count="22">
    <mergeCell ref="A33:I34"/>
    <mergeCell ref="D36:I36"/>
    <mergeCell ref="D38:I39"/>
    <mergeCell ref="A26:E26"/>
    <mergeCell ref="F26:I26"/>
    <mergeCell ref="A27:I27"/>
    <mergeCell ref="B29:I29"/>
    <mergeCell ref="A30:I30"/>
    <mergeCell ref="B32:I32"/>
    <mergeCell ref="D20:G20"/>
    <mergeCell ref="B23:I23"/>
    <mergeCell ref="B24:F24"/>
    <mergeCell ref="G24:I24"/>
    <mergeCell ref="A25:E25"/>
    <mergeCell ref="F25:I25"/>
    <mergeCell ref="A2:I2"/>
    <mergeCell ref="A3:I3"/>
    <mergeCell ref="A4:I6"/>
    <mergeCell ref="A9:E9"/>
    <mergeCell ref="B7:F7"/>
    <mergeCell ref="F9:G9"/>
    <mergeCell ref="H7:I12"/>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xl/worksheets/sheet23.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O27" sqref="O27"/>
    </sheetView>
  </sheetViews>
  <sheetFormatPr defaultColWidth="9.140625" defaultRowHeight="18"/>
  <cols>
    <col min="1" max="4" width="9.140625" style="209"/>
    <col min="5" max="5" width="13.5703125" style="209" customWidth="1"/>
    <col min="6" max="6" width="11.28515625" style="209" bestFit="1" customWidth="1"/>
    <col min="7" max="7" width="17.140625" style="209" customWidth="1"/>
    <col min="8" max="8" width="10.140625" style="209" hidden="1" customWidth="1"/>
    <col min="9" max="9" width="0" style="209" hidden="1" customWidth="1"/>
    <col min="10" max="10" width="10.85546875" style="209" hidden="1" customWidth="1"/>
    <col min="11" max="11" width="0" style="209" hidden="1" customWidth="1"/>
    <col min="12" max="16384" width="9.140625" style="209"/>
  </cols>
  <sheetData>
    <row r="1" spans="1:10">
      <c r="G1" s="209">
        <v>31</v>
      </c>
    </row>
    <row r="2" spans="1:10" ht="23.25" customHeight="1">
      <c r="A2" s="1025" t="s">
        <v>629</v>
      </c>
      <c r="B2" s="1025"/>
      <c r="C2" s="1025"/>
      <c r="D2" s="1025"/>
      <c r="E2" s="1025"/>
      <c r="F2" s="1025"/>
      <c r="G2" s="1025"/>
    </row>
    <row r="3" spans="1:10" ht="23.25" customHeight="1">
      <c r="A3" s="1025"/>
      <c r="B3" s="1025"/>
      <c r="C3" s="1025"/>
      <c r="D3" s="1025"/>
      <c r="E3" s="1025"/>
      <c r="F3" s="1025"/>
      <c r="G3" s="1025"/>
    </row>
    <row r="4" spans="1:10" ht="18.75" thickBot="1">
      <c r="A4" s="210"/>
      <c r="B4" s="210"/>
      <c r="C4" s="210"/>
      <c r="D4" s="210"/>
      <c r="E4" s="210"/>
      <c r="F4" s="210"/>
      <c r="G4" s="210"/>
    </row>
    <row r="5" spans="1:10">
      <c r="A5" s="1026" t="s">
        <v>630</v>
      </c>
      <c r="B5" s="1027"/>
      <c r="C5" s="1027"/>
      <c r="D5" s="1028" t="str">
        <f>[2]Mastersheet!B3</f>
        <v xml:space="preserve">PRAVESH KUMAR SHARMA </v>
      </c>
      <c r="E5" s="1028"/>
      <c r="F5" s="1028"/>
      <c r="G5" s="1028"/>
      <c r="I5" s="1029" t="s">
        <v>631</v>
      </c>
      <c r="J5" s="1030"/>
    </row>
    <row r="6" spans="1:10" ht="18.75" thickBot="1">
      <c r="A6" s="1026" t="s">
        <v>2</v>
      </c>
      <c r="B6" s="1027"/>
      <c r="C6" s="1027"/>
      <c r="D6" s="1028" t="str">
        <f>[2]Mastersheet!B4</f>
        <v>ASSISTANT ACCOUNT OFFICER -I</v>
      </c>
      <c r="E6" s="1028"/>
      <c r="F6" s="1028"/>
      <c r="G6" s="1028"/>
      <c r="I6" s="1031"/>
      <c r="J6" s="1032"/>
    </row>
    <row r="7" spans="1:10" ht="18.75" thickBot="1">
      <c r="A7" s="210"/>
      <c r="B7" s="210"/>
      <c r="C7" s="210"/>
      <c r="D7" s="210"/>
      <c r="E7" s="210"/>
      <c r="F7" s="210"/>
      <c r="G7" s="210"/>
    </row>
    <row r="8" spans="1:10" ht="18.75" thickBot="1">
      <c r="A8" s="1033" t="s">
        <v>632</v>
      </c>
      <c r="B8" s="1033"/>
      <c r="C8" s="1033"/>
      <c r="D8" s="1034" t="s">
        <v>99</v>
      </c>
      <c r="E8" s="1034"/>
      <c r="F8" s="1034"/>
      <c r="G8" s="211" t="s">
        <v>76</v>
      </c>
      <c r="H8" s="212" t="s">
        <v>633</v>
      </c>
      <c r="I8" s="212" t="s">
        <v>634</v>
      </c>
      <c r="J8" s="212" t="s">
        <v>76</v>
      </c>
    </row>
    <row r="9" spans="1:10" ht="21" thickBot="1">
      <c r="A9" s="1035" t="str">
        <f>IF([2]CEOL!A8&gt;0,[2]CEOL!D8,"")</f>
        <v/>
      </c>
      <c r="B9" s="1036"/>
      <c r="C9" s="1037"/>
      <c r="D9" s="1035" t="str">
        <f>IF([2]CEOL!D8&gt;0,[2]CEOL!D8,"")</f>
        <v/>
      </c>
      <c r="E9" s="1036"/>
      <c r="F9" s="1037"/>
      <c r="G9" s="211">
        <f>[2]CEOL!G8</f>
        <v>0</v>
      </c>
      <c r="H9" s="213" t="e">
        <f t="shared" ref="H9:H21" si="0">DATEDIF(A9,D9+1,"y")</f>
        <v>#VALUE!</v>
      </c>
      <c r="I9" s="213" t="e">
        <f t="shared" ref="I9:I21" si="1">DATEDIF(A9,D9+1,"ym")</f>
        <v>#VALUE!</v>
      </c>
      <c r="J9" s="213" t="e">
        <f t="shared" ref="J9:J21" si="2">IF(D9&gt;0,DATEDIF(A9,D9+1,"md"),0)</f>
        <v>#VALUE!</v>
      </c>
    </row>
    <row r="10" spans="1:10" ht="21" thickBot="1">
      <c r="A10" s="1035" t="str">
        <f>IF([2]CEOL!A9&gt;0,[2]CEOL!D9,"")</f>
        <v/>
      </c>
      <c r="B10" s="1036"/>
      <c r="C10" s="1037"/>
      <c r="D10" s="1035" t="str">
        <f>IF([2]CEOL!D9&gt;0,[2]CEOL!D9,"")</f>
        <v/>
      </c>
      <c r="E10" s="1036"/>
      <c r="F10" s="1037"/>
      <c r="G10" s="211">
        <f>[2]CEOL!G9</f>
        <v>0</v>
      </c>
      <c r="H10" s="213" t="e">
        <f t="shared" si="0"/>
        <v>#VALUE!</v>
      </c>
      <c r="I10" s="213" t="e">
        <f t="shared" si="1"/>
        <v>#VALUE!</v>
      </c>
      <c r="J10" s="213" t="e">
        <f t="shared" si="2"/>
        <v>#VALUE!</v>
      </c>
    </row>
    <row r="11" spans="1:10" ht="21" thickBot="1">
      <c r="A11" s="1035" t="str">
        <f>IF([2]CEOL!A10&gt;0,[2]CEOL!D10,"")</f>
        <v/>
      </c>
      <c r="B11" s="1036"/>
      <c r="C11" s="1037"/>
      <c r="D11" s="1035" t="str">
        <f>IF([2]CEOL!D10&gt;0,[2]CEOL!D10,"")</f>
        <v/>
      </c>
      <c r="E11" s="1036"/>
      <c r="F11" s="1037"/>
      <c r="G11" s="211">
        <f>[2]CEOL!G10</f>
        <v>0</v>
      </c>
      <c r="H11" s="213" t="e">
        <f t="shared" si="0"/>
        <v>#VALUE!</v>
      </c>
      <c r="I11" s="213" t="e">
        <f t="shared" si="1"/>
        <v>#VALUE!</v>
      </c>
      <c r="J11" s="213" t="e">
        <f t="shared" si="2"/>
        <v>#VALUE!</v>
      </c>
    </row>
    <row r="12" spans="1:10" ht="21" thickBot="1">
      <c r="A12" s="1035" t="str">
        <f>IF([2]CEOL!A11&gt;0,[2]CEOL!D11,"")</f>
        <v/>
      </c>
      <c r="B12" s="1036"/>
      <c r="C12" s="1037"/>
      <c r="D12" s="1035" t="str">
        <f>IF([2]CEOL!D11&gt;0,[2]CEOL!D11,"")</f>
        <v/>
      </c>
      <c r="E12" s="1036"/>
      <c r="F12" s="1037"/>
      <c r="G12" s="211">
        <f>[2]CEOL!G11</f>
        <v>0</v>
      </c>
      <c r="H12" s="213" t="e">
        <f t="shared" si="0"/>
        <v>#VALUE!</v>
      </c>
      <c r="I12" s="213" t="e">
        <f t="shared" si="1"/>
        <v>#VALUE!</v>
      </c>
      <c r="J12" s="213" t="e">
        <f t="shared" si="2"/>
        <v>#VALUE!</v>
      </c>
    </row>
    <row r="13" spans="1:10" ht="21" thickBot="1">
      <c r="A13" s="1035" t="str">
        <f>IF([2]CEOL!A12&gt;0,[2]CEOL!D12,"")</f>
        <v/>
      </c>
      <c r="B13" s="1036"/>
      <c r="C13" s="1037"/>
      <c r="D13" s="1035" t="str">
        <f>IF([2]CEOL!D12&gt;0,[2]CEOL!D12,"")</f>
        <v/>
      </c>
      <c r="E13" s="1036"/>
      <c r="F13" s="1037"/>
      <c r="G13" s="211">
        <f>[2]CEOL!G12</f>
        <v>0</v>
      </c>
      <c r="H13" s="213" t="e">
        <f t="shared" si="0"/>
        <v>#VALUE!</v>
      </c>
      <c r="I13" s="213" t="e">
        <f t="shared" si="1"/>
        <v>#VALUE!</v>
      </c>
      <c r="J13" s="213" t="e">
        <f t="shared" si="2"/>
        <v>#VALUE!</v>
      </c>
    </row>
    <row r="14" spans="1:10" ht="21" thickBot="1">
      <c r="A14" s="1035" t="str">
        <f>IF([2]CEOL!A13&gt;0,[2]CEOL!D13,"")</f>
        <v/>
      </c>
      <c r="B14" s="1036"/>
      <c r="C14" s="1037"/>
      <c r="D14" s="1035" t="str">
        <f>IF([2]CEOL!D13&gt;0,[2]CEOL!D13,"")</f>
        <v/>
      </c>
      <c r="E14" s="1036"/>
      <c r="F14" s="1037"/>
      <c r="G14" s="211">
        <f>[2]CEOL!G13</f>
        <v>0</v>
      </c>
      <c r="H14" s="213" t="e">
        <f t="shared" si="0"/>
        <v>#VALUE!</v>
      </c>
      <c r="I14" s="213" t="e">
        <f t="shared" si="1"/>
        <v>#VALUE!</v>
      </c>
      <c r="J14" s="213" t="e">
        <f t="shared" si="2"/>
        <v>#VALUE!</v>
      </c>
    </row>
    <row r="15" spans="1:10" ht="21" thickBot="1">
      <c r="A15" s="1035" t="str">
        <f>IF([2]CEOL!A14&gt;0,[2]CEOL!D14,"")</f>
        <v/>
      </c>
      <c r="B15" s="1036"/>
      <c r="C15" s="1037"/>
      <c r="D15" s="1035" t="str">
        <f>IF([2]CEOL!D14&gt;0,[2]CEOL!D14,"")</f>
        <v/>
      </c>
      <c r="E15" s="1036"/>
      <c r="F15" s="1037"/>
      <c r="G15" s="211">
        <f>[2]CEOL!G14</f>
        <v>0</v>
      </c>
      <c r="H15" s="213" t="e">
        <f t="shared" si="0"/>
        <v>#VALUE!</v>
      </c>
      <c r="I15" s="213" t="e">
        <f t="shared" si="1"/>
        <v>#VALUE!</v>
      </c>
      <c r="J15" s="213" t="e">
        <f t="shared" si="2"/>
        <v>#VALUE!</v>
      </c>
    </row>
    <row r="16" spans="1:10" ht="21" thickBot="1">
      <c r="A16" s="1035" t="str">
        <f>IF([2]CEOL!A15&gt;0,[2]CEOL!D15,"")</f>
        <v/>
      </c>
      <c r="B16" s="1036"/>
      <c r="C16" s="1037"/>
      <c r="D16" s="1035" t="str">
        <f>IF([2]CEOL!D15&gt;0,[2]CEOL!D15,"")</f>
        <v/>
      </c>
      <c r="E16" s="1036"/>
      <c r="F16" s="1037"/>
      <c r="G16" s="211">
        <f>[2]CEOL!G15</f>
        <v>0</v>
      </c>
      <c r="H16" s="213" t="e">
        <f t="shared" si="0"/>
        <v>#VALUE!</v>
      </c>
      <c r="I16" s="213" t="e">
        <f t="shared" si="1"/>
        <v>#VALUE!</v>
      </c>
      <c r="J16" s="213" t="e">
        <f t="shared" si="2"/>
        <v>#VALUE!</v>
      </c>
    </row>
    <row r="17" spans="1:10" ht="21" thickBot="1">
      <c r="A17" s="1035" t="str">
        <f>IF([2]CEOL!A16&gt;0,[2]CEOL!D16,"")</f>
        <v/>
      </c>
      <c r="B17" s="1036"/>
      <c r="C17" s="1037"/>
      <c r="D17" s="1035" t="str">
        <f>IF([2]CEOL!D16&gt;0,[2]CEOL!D16,"")</f>
        <v/>
      </c>
      <c r="E17" s="1036"/>
      <c r="F17" s="1037"/>
      <c r="G17" s="211">
        <f>[2]CEOL!G16</f>
        <v>0</v>
      </c>
      <c r="H17" s="213" t="e">
        <f t="shared" si="0"/>
        <v>#VALUE!</v>
      </c>
      <c r="I17" s="213" t="e">
        <f t="shared" si="1"/>
        <v>#VALUE!</v>
      </c>
      <c r="J17" s="213" t="e">
        <f t="shared" si="2"/>
        <v>#VALUE!</v>
      </c>
    </row>
    <row r="18" spans="1:10" ht="21" thickBot="1">
      <c r="A18" s="1035" t="str">
        <f>IF([2]CEOL!A17&gt;0,[2]CEOL!D17,"")</f>
        <v/>
      </c>
      <c r="B18" s="1036"/>
      <c r="C18" s="1037"/>
      <c r="D18" s="1035" t="str">
        <f>IF([2]CEOL!D17&gt;0,[2]CEOL!D17,"")</f>
        <v/>
      </c>
      <c r="E18" s="1036"/>
      <c r="F18" s="1037"/>
      <c r="G18" s="211">
        <f>[2]CEOL!G17</f>
        <v>0</v>
      </c>
      <c r="H18" s="213" t="e">
        <f t="shared" si="0"/>
        <v>#VALUE!</v>
      </c>
      <c r="I18" s="213" t="e">
        <f t="shared" si="1"/>
        <v>#VALUE!</v>
      </c>
      <c r="J18" s="213" t="e">
        <f t="shared" si="2"/>
        <v>#VALUE!</v>
      </c>
    </row>
    <row r="19" spans="1:10" ht="21" thickBot="1">
      <c r="A19" s="1035" t="str">
        <f>IF([2]CEOL!A18&gt;0,[2]CEOL!D18,"")</f>
        <v/>
      </c>
      <c r="B19" s="1036"/>
      <c r="C19" s="1037"/>
      <c r="D19" s="1035" t="str">
        <f>IF([2]CEOL!D18&gt;0,[2]CEOL!D18,"")</f>
        <v/>
      </c>
      <c r="E19" s="1036"/>
      <c r="F19" s="1037"/>
      <c r="G19" s="211">
        <f>[2]CEOL!G18</f>
        <v>0</v>
      </c>
      <c r="H19" s="213" t="e">
        <f t="shared" si="0"/>
        <v>#VALUE!</v>
      </c>
      <c r="I19" s="213" t="e">
        <f t="shared" si="1"/>
        <v>#VALUE!</v>
      </c>
      <c r="J19" s="213" t="e">
        <f t="shared" si="2"/>
        <v>#VALUE!</v>
      </c>
    </row>
    <row r="20" spans="1:10" ht="21" thickBot="1">
      <c r="A20" s="1035" t="str">
        <f>IF([2]CEOL!A19&gt;0,[2]CEOL!D19,"")</f>
        <v/>
      </c>
      <c r="B20" s="1036"/>
      <c r="C20" s="1037"/>
      <c r="D20" s="1035" t="str">
        <f>IF([2]CEOL!D19&gt;0,[2]CEOL!D19,"")</f>
        <v/>
      </c>
      <c r="E20" s="1036"/>
      <c r="F20" s="1037"/>
      <c r="G20" s="211">
        <f>[2]CEOL!G19</f>
        <v>0</v>
      </c>
      <c r="H20" s="213" t="e">
        <f t="shared" si="0"/>
        <v>#VALUE!</v>
      </c>
      <c r="I20" s="213" t="e">
        <f t="shared" si="1"/>
        <v>#VALUE!</v>
      </c>
      <c r="J20" s="213" t="e">
        <f t="shared" si="2"/>
        <v>#VALUE!</v>
      </c>
    </row>
    <row r="21" spans="1:10" ht="21" thickBot="1">
      <c r="A21" s="1035" t="str">
        <f>IF([2]CEOL!A20&gt;0,[2]CEOL!D20,"")</f>
        <v/>
      </c>
      <c r="B21" s="1036"/>
      <c r="C21" s="1037"/>
      <c r="D21" s="1035" t="str">
        <f>IF([2]CEOL!D20&gt;0,[2]CEOL!D20,"")</f>
        <v/>
      </c>
      <c r="E21" s="1036"/>
      <c r="F21" s="1037"/>
      <c r="G21" s="211">
        <f>[2]CEOL!G20</f>
        <v>0</v>
      </c>
      <c r="H21" s="213" t="e">
        <f t="shared" si="0"/>
        <v>#VALUE!</v>
      </c>
      <c r="I21" s="213" t="e">
        <f t="shared" si="1"/>
        <v>#VALUE!</v>
      </c>
      <c r="J21" s="213" t="e">
        <f t="shared" si="2"/>
        <v>#VALUE!</v>
      </c>
    </row>
    <row r="22" spans="1:10" ht="21" thickBot="1">
      <c r="A22" s="1035" t="s">
        <v>635</v>
      </c>
      <c r="B22" s="1036"/>
      <c r="C22" s="1036"/>
      <c r="D22" s="1036"/>
      <c r="E22" s="1036"/>
      <c r="F22" s="1037"/>
      <c r="G22" s="211">
        <f>SUM(G9:G21)</f>
        <v>0</v>
      </c>
      <c r="H22" s="213"/>
      <c r="I22" s="213"/>
      <c r="J22" s="213"/>
    </row>
    <row r="23" spans="1:10" ht="18.75" thickBot="1">
      <c r="A23" s="1038" t="s">
        <v>636</v>
      </c>
      <c r="B23" s="1039"/>
      <c r="C23" s="1039"/>
      <c r="D23" s="1040"/>
      <c r="E23" s="214" t="s">
        <v>633</v>
      </c>
      <c r="F23" s="214" t="s">
        <v>75</v>
      </c>
      <c r="G23" s="214" t="s">
        <v>76</v>
      </c>
      <c r="H23" s="215" t="e">
        <f>SUM(H9:H22)</f>
        <v>#VALUE!</v>
      </c>
      <c r="I23" s="215" t="e">
        <f>SUM(I9:I22)</f>
        <v>#VALUE!</v>
      </c>
      <c r="J23" s="215" t="e">
        <f>SUM(J9:J22)</f>
        <v>#VALUE!</v>
      </c>
    </row>
    <row r="24" spans="1:10" ht="18.75" thickBot="1">
      <c r="A24" s="1041"/>
      <c r="B24" s="1042"/>
      <c r="C24" s="1042"/>
      <c r="D24" s="1043"/>
      <c r="E24" s="214">
        <f>YEAR(G22)-1900</f>
        <v>0</v>
      </c>
      <c r="F24" s="214">
        <f>IF(G22&gt;31,MONTH(G22-31),0)</f>
        <v>0</v>
      </c>
      <c r="G24" s="214">
        <f>IF(G22&gt;0,DAY(G22)+1,0)</f>
        <v>0</v>
      </c>
    </row>
    <row r="25" spans="1:10">
      <c r="A25" s="210"/>
      <c r="B25" s="210"/>
      <c r="C25" s="210"/>
      <c r="D25" s="210"/>
      <c r="E25" s="210"/>
      <c r="F25" s="210"/>
      <c r="G25" s="210"/>
    </row>
    <row r="26" spans="1:10">
      <c r="A26" s="210"/>
      <c r="B26" s="210"/>
      <c r="C26" s="210"/>
      <c r="D26" s="210"/>
      <c r="E26" s="210"/>
      <c r="F26" s="210"/>
      <c r="G26" s="210"/>
    </row>
    <row r="27" spans="1:10">
      <c r="A27" s="210"/>
      <c r="B27" s="210"/>
      <c r="C27" s="1132" t="str">
        <f>[2]Mastersheet!G9</f>
        <v>EXTRA ASSISTANT COMMISSIONER COLONISATION,(ADM), BIKANER</v>
      </c>
      <c r="D27" s="1133"/>
      <c r="E27" s="1133"/>
      <c r="F27" s="1133"/>
      <c r="G27" s="1133"/>
    </row>
    <row r="28" spans="1:10" ht="18" customHeight="1">
      <c r="A28" s="210"/>
      <c r="B28" s="210"/>
      <c r="C28" s="1133"/>
      <c r="D28" s="1133"/>
      <c r="E28" s="1133"/>
      <c r="F28" s="1133"/>
      <c r="G28" s="1133"/>
    </row>
    <row r="29" spans="1:10">
      <c r="A29" s="216" t="s">
        <v>637</v>
      </c>
      <c r="B29" s="210"/>
      <c r="C29" s="210"/>
      <c r="D29" s="210"/>
      <c r="E29" s="210"/>
      <c r="F29" s="210"/>
      <c r="G29" s="210"/>
    </row>
  </sheetData>
  <mergeCells count="37">
    <mergeCell ref="C27:G28"/>
    <mergeCell ref="A20:C20"/>
    <mergeCell ref="D20:F20"/>
    <mergeCell ref="A21:C21"/>
    <mergeCell ref="D21:F21"/>
    <mergeCell ref="A22:F22"/>
    <mergeCell ref="A23:D24"/>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sheetPr codeName="Sheet47"/>
  <dimension ref="A1:O92"/>
  <sheetViews>
    <sheetView view="pageBreakPreview" topLeftCell="A19" zoomScaleSheetLayoutView="100" workbookViewId="0">
      <selection activeCell="H2" sqref="H2"/>
    </sheetView>
  </sheetViews>
  <sheetFormatPr defaultColWidth="9.140625" defaultRowHeight="12.75"/>
  <cols>
    <col min="1" max="1" width="16.85546875" style="217" customWidth="1"/>
    <col min="2" max="2" width="18.42578125" style="217" customWidth="1"/>
    <col min="3" max="13" width="9.140625" style="217"/>
    <col min="14" max="14" width="10.85546875" style="217" hidden="1" customWidth="1"/>
    <col min="15" max="15" width="0" style="217" hidden="1" customWidth="1"/>
    <col min="16" max="16384" width="9.140625" style="217"/>
  </cols>
  <sheetData>
    <row r="1" spans="1:8">
      <c r="H1" s="217">
        <v>32</v>
      </c>
    </row>
    <row r="2" spans="1:8" ht="20.25">
      <c r="E2" s="1044" t="s">
        <v>768</v>
      </c>
      <c r="F2" s="1044"/>
      <c r="G2" s="1044"/>
    </row>
    <row r="3" spans="1:8" s="183" customFormat="1">
      <c r="A3" s="1045" t="s">
        <v>769</v>
      </c>
      <c r="B3" s="1045"/>
      <c r="C3" s="1045"/>
      <c r="D3" s="1045"/>
      <c r="E3" s="1045"/>
      <c r="F3" s="1045"/>
      <c r="G3" s="1045"/>
      <c r="H3" s="1045"/>
    </row>
    <row r="4" spans="1:8" s="183" customFormat="1">
      <c r="A4" s="1045"/>
      <c r="B4" s="1045"/>
      <c r="C4" s="1045"/>
      <c r="D4" s="1045"/>
      <c r="E4" s="1045"/>
      <c r="F4" s="1045"/>
      <c r="G4" s="1045"/>
      <c r="H4" s="1045"/>
    </row>
    <row r="5" spans="1:8" s="183" customFormat="1">
      <c r="A5" s="1045"/>
      <c r="B5" s="1045"/>
      <c r="C5" s="1045"/>
      <c r="D5" s="1045"/>
      <c r="E5" s="1045"/>
      <c r="F5" s="1045"/>
      <c r="G5" s="1045"/>
      <c r="H5" s="1045"/>
    </row>
    <row r="6" spans="1:8" s="183" customFormat="1">
      <c r="A6" s="1045"/>
      <c r="B6" s="1045"/>
      <c r="C6" s="1045"/>
      <c r="D6" s="1045"/>
      <c r="E6" s="1045"/>
      <c r="F6" s="1045"/>
      <c r="G6" s="1045"/>
      <c r="H6" s="1045"/>
    </row>
    <row r="7" spans="1:8" s="183" customFormat="1">
      <c r="A7" s="1045"/>
      <c r="B7" s="1045"/>
      <c r="C7" s="1045"/>
      <c r="D7" s="1045"/>
      <c r="E7" s="1045"/>
      <c r="F7" s="1045"/>
      <c r="G7" s="1045"/>
      <c r="H7" s="1045"/>
    </row>
    <row r="8" spans="1:8" s="183" customFormat="1">
      <c r="A8" s="1046"/>
      <c r="B8" s="1046"/>
      <c r="C8" s="1046"/>
      <c r="D8" s="1046"/>
      <c r="E8" s="1046"/>
      <c r="F8" s="1046"/>
      <c r="G8" s="1046"/>
      <c r="H8" s="1046"/>
    </row>
    <row r="9" spans="1:8" s="183" customFormat="1" ht="18.75" customHeight="1">
      <c r="A9" s="1047" t="s">
        <v>647</v>
      </c>
      <c r="B9" s="1047"/>
      <c r="C9" s="1047"/>
      <c r="D9" s="1047" t="s">
        <v>648</v>
      </c>
      <c r="E9" s="1047"/>
      <c r="F9" s="1047"/>
      <c r="G9" s="1047" t="s">
        <v>689</v>
      </c>
      <c r="H9" s="1047"/>
    </row>
    <row r="10" spans="1:8" s="183" customFormat="1">
      <c r="A10" s="1048" t="str">
        <f>[2]Mastersheet!B3</f>
        <v xml:space="preserve">PRAVESH KUMAR SHARMA </v>
      </c>
      <c r="B10" s="1049"/>
      <c r="C10" s="1050"/>
      <c r="D10" s="1048" t="str">
        <f>[2]Mastersheet!B4</f>
        <v>ASSISTANT ACCOUNT OFFICER -I</v>
      </c>
      <c r="E10" s="1049"/>
      <c r="F10" s="1050"/>
      <c r="G10" s="1057"/>
      <c r="H10" s="1058"/>
    </row>
    <row r="11" spans="1:8" s="183" customFormat="1">
      <c r="A11" s="1051"/>
      <c r="B11" s="1052"/>
      <c r="C11" s="1053"/>
      <c r="D11" s="1051"/>
      <c r="E11" s="1052"/>
      <c r="F11" s="1053"/>
      <c r="G11" s="1059"/>
      <c r="H11" s="1060"/>
    </row>
    <row r="12" spans="1:8" s="183" customFormat="1">
      <c r="A12" s="1054"/>
      <c r="B12" s="1055"/>
      <c r="C12" s="1056"/>
      <c r="D12" s="1054"/>
      <c r="E12" s="1055"/>
      <c r="F12" s="1056"/>
      <c r="G12" s="1061"/>
      <c r="H12" s="1062"/>
    </row>
    <row r="13" spans="1:8" s="183" customFormat="1">
      <c r="A13" s="1047" t="s">
        <v>690</v>
      </c>
      <c r="B13" s="1047"/>
      <c r="C13" s="1047" t="s">
        <v>691</v>
      </c>
      <c r="D13" s="1047"/>
      <c r="E13" s="1047"/>
      <c r="F13" s="1069" t="s">
        <v>692</v>
      </c>
      <c r="G13" s="1069"/>
      <c r="H13" s="1069"/>
    </row>
    <row r="14" spans="1:8" s="183" customFormat="1">
      <c r="A14" s="1047"/>
      <c r="B14" s="1047"/>
      <c r="C14" s="1047"/>
      <c r="D14" s="1047"/>
      <c r="E14" s="1047"/>
      <c r="F14" s="1069"/>
      <c r="G14" s="1069"/>
      <c r="H14" s="1069"/>
    </row>
    <row r="15" spans="1:8" s="183" customFormat="1">
      <c r="A15" s="1047"/>
      <c r="B15" s="1047"/>
      <c r="C15" s="1047"/>
      <c r="D15" s="1047"/>
      <c r="E15" s="1047"/>
      <c r="F15" s="1069"/>
      <c r="G15" s="1069"/>
      <c r="H15" s="1069"/>
    </row>
    <row r="16" spans="1:8" s="183" customFormat="1" ht="18.75" customHeight="1">
      <c r="A16" s="1070">
        <f>[2]Mastersheet!C63</f>
        <v>32979</v>
      </c>
      <c r="B16" s="1071"/>
      <c r="C16" s="1072">
        <f>A16</f>
        <v>32979</v>
      </c>
      <c r="D16" s="1073"/>
      <c r="E16" s="1074"/>
      <c r="F16" s="1072" t="str">
        <f>'GPF SI'!F12</f>
        <v>31/03/2027</v>
      </c>
      <c r="G16" s="1073"/>
      <c r="H16" s="1074"/>
    </row>
    <row r="17" spans="1:15" s="183" customFormat="1" ht="18.75" customHeight="1">
      <c r="A17" s="1047" t="s">
        <v>693</v>
      </c>
      <c r="B17" s="1047"/>
      <c r="C17" s="1047" t="s">
        <v>694</v>
      </c>
      <c r="D17" s="1047"/>
      <c r="E17" s="1047"/>
      <c r="F17" s="1047" t="s">
        <v>695</v>
      </c>
      <c r="G17" s="1047"/>
      <c r="H17" s="1047"/>
    </row>
    <row r="18" spans="1:15" s="183" customFormat="1" ht="18.75" customHeight="1">
      <c r="A18" s="1063" t="str">
        <f>[2]Mastersheet!$G$82</f>
        <v>NOT ALLOWED</v>
      </c>
      <c r="B18" s="1064"/>
      <c r="C18" s="1065" t="str">
        <f>[2]Mastersheet!$G$80</f>
        <v>NOT ALLOWED</v>
      </c>
      <c r="D18" s="1066"/>
      <c r="E18" s="1067"/>
      <c r="F18" s="1068" t="str">
        <f>[2]Mastersheet!$G$79</f>
        <v>RJBI201309002217</v>
      </c>
      <c r="G18" s="1066"/>
      <c r="H18" s="1067"/>
    </row>
    <row r="19" spans="1:15" ht="18.75">
      <c r="B19" s="244"/>
      <c r="C19" s="244"/>
      <c r="D19" s="244"/>
      <c r="E19" s="245"/>
      <c r="F19" s="245"/>
      <c r="G19" s="245"/>
      <c r="H19" s="245"/>
    </row>
    <row r="20" spans="1:15" ht="18.75">
      <c r="A20" s="1076" t="s">
        <v>696</v>
      </c>
      <c r="B20" s="1076"/>
      <c r="C20" s="1076"/>
      <c r="D20" s="1076"/>
      <c r="E20" s="1076"/>
      <c r="F20" s="1076"/>
      <c r="G20" s="1076"/>
      <c r="H20" s="1076"/>
    </row>
    <row r="21" spans="1:15" ht="18.75">
      <c r="A21" s="1076" t="str">
        <f>[2]Pravesh!$C$517</f>
        <v>From  04/1990  to  12/2012  ( Total 271 Months)</v>
      </c>
      <c r="B21" s="1076"/>
      <c r="C21" s="1076"/>
      <c r="D21" s="1076"/>
      <c r="E21" s="1076"/>
      <c r="F21" s="1076"/>
      <c r="G21" s="1076"/>
      <c r="H21" s="1076"/>
      <c r="N21" s="217" t="s">
        <v>697</v>
      </c>
      <c r="O21" s="217" t="s">
        <v>698</v>
      </c>
    </row>
    <row r="22" spans="1:15" ht="18.75">
      <c r="A22" s="1077" t="s">
        <v>699</v>
      </c>
      <c r="B22" s="1077"/>
      <c r="C22" s="1047" t="s">
        <v>700</v>
      </c>
      <c r="D22" s="1047"/>
      <c r="E22" s="1047"/>
      <c r="F22" s="1047" t="s">
        <v>701</v>
      </c>
      <c r="G22" s="1047"/>
      <c r="H22" s="1047"/>
      <c r="N22" s="246" t="s">
        <v>702</v>
      </c>
      <c r="O22" s="217">
        <f>[2]Pravesh!G519</f>
        <v>1990</v>
      </c>
    </row>
    <row r="23" spans="1:15" ht="19.5">
      <c r="A23" s="247"/>
      <c r="B23" s="248"/>
      <c r="C23" s="1075">
        <v>0</v>
      </c>
      <c r="D23" s="1075"/>
      <c r="E23" s="1075"/>
      <c r="F23" s="1075">
        <v>0</v>
      </c>
      <c r="G23" s="1075"/>
      <c r="H23" s="1075"/>
      <c r="N23" s="246" t="s">
        <v>703</v>
      </c>
      <c r="O23" s="217">
        <f>[2]Pravesh!G520</f>
        <v>1991</v>
      </c>
    </row>
    <row r="24" spans="1:15" ht="19.5">
      <c r="A24" s="247"/>
      <c r="B24" s="248"/>
      <c r="C24" s="1075">
        <v>0</v>
      </c>
      <c r="D24" s="1075"/>
      <c r="E24" s="1075"/>
      <c r="F24" s="1075">
        <v>0</v>
      </c>
      <c r="G24" s="1075"/>
      <c r="H24" s="1075"/>
      <c r="N24" s="246" t="s">
        <v>704</v>
      </c>
      <c r="O24" s="217">
        <f>[2]Pravesh!G521</f>
        <v>1992</v>
      </c>
    </row>
    <row r="25" spans="1:15" ht="19.5">
      <c r="A25" s="247"/>
      <c r="B25" s="248"/>
      <c r="C25" s="1075">
        <v>0</v>
      </c>
      <c r="D25" s="1075"/>
      <c r="E25" s="1075"/>
      <c r="F25" s="1075">
        <v>0</v>
      </c>
      <c r="G25" s="1075"/>
      <c r="H25" s="1075"/>
      <c r="N25" s="246" t="s">
        <v>705</v>
      </c>
      <c r="O25" s="217">
        <f>[2]Pravesh!G522</f>
        <v>1993</v>
      </c>
    </row>
    <row r="26" spans="1:15" ht="19.5">
      <c r="A26" s="247"/>
      <c r="B26" s="248"/>
      <c r="C26" s="1075">
        <v>0</v>
      </c>
      <c r="D26" s="1075"/>
      <c r="E26" s="1075"/>
      <c r="F26" s="1075">
        <v>0</v>
      </c>
      <c r="G26" s="1075"/>
      <c r="H26" s="1075"/>
      <c r="N26" s="246" t="s">
        <v>706</v>
      </c>
      <c r="O26" s="217">
        <f>[2]Pravesh!G523</f>
        <v>1994</v>
      </c>
    </row>
    <row r="27" spans="1:15" ht="19.5">
      <c r="A27" s="247"/>
      <c r="B27" s="248"/>
      <c r="C27" s="1075">
        <v>0</v>
      </c>
      <c r="D27" s="1075"/>
      <c r="E27" s="1075"/>
      <c r="F27" s="1075">
        <v>0</v>
      </c>
      <c r="G27" s="1075"/>
      <c r="H27" s="1075"/>
      <c r="N27" s="246" t="s">
        <v>707</v>
      </c>
      <c r="O27" s="217">
        <f>[2]Pravesh!G524</f>
        <v>1995</v>
      </c>
    </row>
    <row r="28" spans="1:15" ht="19.5">
      <c r="A28" s="247"/>
      <c r="B28" s="248"/>
      <c r="C28" s="1075">
        <v>0</v>
      </c>
      <c r="D28" s="1075"/>
      <c r="E28" s="1075"/>
      <c r="F28" s="1075">
        <v>0</v>
      </c>
      <c r="G28" s="1075"/>
      <c r="H28" s="1075"/>
      <c r="N28" s="246" t="s">
        <v>708</v>
      </c>
      <c r="O28" s="217">
        <f>[2]Pravesh!G525</f>
        <v>1996</v>
      </c>
    </row>
    <row r="29" spans="1:15" ht="19.5">
      <c r="A29" s="247"/>
      <c r="B29" s="248"/>
      <c r="C29" s="1075">
        <v>0</v>
      </c>
      <c r="D29" s="1075"/>
      <c r="E29" s="1075"/>
      <c r="F29" s="1075">
        <v>0</v>
      </c>
      <c r="G29" s="1075"/>
      <c r="H29" s="1075"/>
      <c r="N29" s="246" t="s">
        <v>709</v>
      </c>
      <c r="O29" s="217">
        <f>[2]Pravesh!G526</f>
        <v>1997</v>
      </c>
    </row>
    <row r="30" spans="1:15" ht="19.5">
      <c r="A30" s="247"/>
      <c r="B30" s="248"/>
      <c r="C30" s="1075">
        <v>0</v>
      </c>
      <c r="D30" s="1075"/>
      <c r="E30" s="1075"/>
      <c r="F30" s="1075">
        <v>0</v>
      </c>
      <c r="G30" s="1075"/>
      <c r="H30" s="1075"/>
      <c r="N30" s="246" t="s">
        <v>710</v>
      </c>
      <c r="O30" s="217">
        <f>[2]Pravesh!G527</f>
        <v>1998</v>
      </c>
    </row>
    <row r="31" spans="1:15" ht="19.5">
      <c r="A31" s="247"/>
      <c r="B31" s="248"/>
      <c r="C31" s="1075">
        <v>0</v>
      </c>
      <c r="D31" s="1075"/>
      <c r="E31" s="1075"/>
      <c r="F31" s="1075">
        <v>0</v>
      </c>
      <c r="G31" s="1075"/>
      <c r="H31" s="1075"/>
      <c r="N31" s="246" t="s">
        <v>711</v>
      </c>
      <c r="O31" s="217">
        <f>[2]Pravesh!G528</f>
        <v>1999</v>
      </c>
    </row>
    <row r="32" spans="1:15" ht="19.5">
      <c r="A32" s="247"/>
      <c r="B32" s="248"/>
      <c r="C32" s="1075">
        <v>0</v>
      </c>
      <c r="D32" s="1075"/>
      <c r="E32" s="1075"/>
      <c r="F32" s="1075">
        <v>0</v>
      </c>
      <c r="G32" s="1075"/>
      <c r="H32" s="1075"/>
      <c r="N32" s="246" t="s">
        <v>712</v>
      </c>
      <c r="O32" s="217">
        <f>[2]Pravesh!G529</f>
        <v>2000</v>
      </c>
    </row>
    <row r="33" spans="1:15" ht="19.5">
      <c r="A33" s="247"/>
      <c r="B33" s="248"/>
      <c r="C33" s="1075">
        <v>0</v>
      </c>
      <c r="D33" s="1075"/>
      <c r="E33" s="1075"/>
      <c r="F33" s="1075">
        <v>0</v>
      </c>
      <c r="G33" s="1075"/>
      <c r="H33" s="1075"/>
      <c r="N33" s="246" t="s">
        <v>713</v>
      </c>
      <c r="O33" s="217">
        <f>[2]Pravesh!G530</f>
        <v>2001</v>
      </c>
    </row>
    <row r="34" spans="1:15" ht="19.5">
      <c r="A34" s="247"/>
      <c r="B34" s="248"/>
      <c r="C34" s="1075">
        <v>0</v>
      </c>
      <c r="D34" s="1075"/>
      <c r="E34" s="1075"/>
      <c r="F34" s="1075">
        <v>0</v>
      </c>
      <c r="G34" s="1075"/>
      <c r="H34" s="1075"/>
      <c r="N34" s="246" t="s">
        <v>714</v>
      </c>
      <c r="O34" s="217">
        <f>[2]Pravesh!G531</f>
        <v>2002</v>
      </c>
    </row>
    <row r="35" spans="1:15" ht="19.5">
      <c r="A35" s="247"/>
      <c r="B35" s="248"/>
      <c r="C35" s="1075">
        <v>0</v>
      </c>
      <c r="D35" s="1075"/>
      <c r="E35" s="1075"/>
      <c r="F35" s="1075">
        <v>0</v>
      </c>
      <c r="G35" s="1075"/>
      <c r="H35" s="1075"/>
      <c r="N35" s="246" t="s">
        <v>715</v>
      </c>
      <c r="O35" s="217">
        <f>[2]Pravesh!G532</f>
        <v>2003</v>
      </c>
    </row>
    <row r="36" spans="1:15" ht="19.5">
      <c r="A36" s="247"/>
      <c r="B36" s="248"/>
      <c r="C36" s="1075">
        <v>0</v>
      </c>
      <c r="D36" s="1075"/>
      <c r="E36" s="1075"/>
      <c r="F36" s="1075">
        <v>0</v>
      </c>
      <c r="G36" s="1075"/>
      <c r="H36" s="1075"/>
      <c r="N36" s="246" t="s">
        <v>716</v>
      </c>
      <c r="O36" s="217">
        <f>[2]Pravesh!G533</f>
        <v>2004</v>
      </c>
    </row>
    <row r="37" spans="1:15" ht="19.5">
      <c r="A37" s="247"/>
      <c r="B37" s="248"/>
      <c r="C37" s="1075">
        <v>0</v>
      </c>
      <c r="D37" s="1075"/>
      <c r="E37" s="1075"/>
      <c r="F37" s="1075">
        <v>0</v>
      </c>
      <c r="G37" s="1075"/>
      <c r="H37" s="1075"/>
      <c r="O37" s="217">
        <f>[2]Pravesh!G534</f>
        <v>2005</v>
      </c>
    </row>
    <row r="38" spans="1:15" ht="19.5">
      <c r="A38" s="247"/>
      <c r="B38" s="248"/>
      <c r="C38" s="1075">
        <v>0</v>
      </c>
      <c r="D38" s="1075"/>
      <c r="E38" s="1075"/>
      <c r="F38" s="1075">
        <v>0</v>
      </c>
      <c r="G38" s="1075"/>
      <c r="H38" s="1075"/>
      <c r="O38" s="217">
        <f>[2]Pravesh!G535</f>
        <v>2006</v>
      </c>
    </row>
    <row r="39" spans="1:15" ht="19.5">
      <c r="A39" s="247"/>
      <c r="B39" s="248"/>
      <c r="C39" s="1075">
        <v>0</v>
      </c>
      <c r="D39" s="1075"/>
      <c r="E39" s="1075"/>
      <c r="F39" s="1075">
        <v>0</v>
      </c>
      <c r="G39" s="1075"/>
      <c r="H39" s="1075"/>
      <c r="O39" s="217" t="str">
        <f>[2]Pravesh!G536</f>
        <v>end_line</v>
      </c>
    </row>
    <row r="40" spans="1:15" ht="19.5">
      <c r="A40" s="247"/>
      <c r="B40" s="248"/>
      <c r="C40" s="1075">
        <v>0</v>
      </c>
      <c r="D40" s="1075"/>
      <c r="E40" s="1075"/>
      <c r="F40" s="1075">
        <v>0</v>
      </c>
      <c r="G40" s="1075"/>
      <c r="H40" s="1075"/>
    </row>
    <row r="41" spans="1:15" ht="19.5">
      <c r="A41" s="247"/>
      <c r="B41" s="248"/>
      <c r="C41" s="1075">
        <v>0</v>
      </c>
      <c r="D41" s="1075"/>
      <c r="E41" s="1075"/>
      <c r="F41" s="1075">
        <v>0</v>
      </c>
      <c r="G41" s="1075"/>
      <c r="H41" s="1075"/>
    </row>
    <row r="42" spans="1:15" ht="19.5">
      <c r="A42" s="247"/>
      <c r="B42" s="248"/>
      <c r="C42" s="1075">
        <v>0</v>
      </c>
      <c r="D42" s="1075"/>
      <c r="E42" s="1075"/>
      <c r="F42" s="1075">
        <v>0</v>
      </c>
      <c r="G42" s="1075"/>
      <c r="H42" s="1075"/>
    </row>
    <row r="43" spans="1:15" ht="19.5">
      <c r="A43" s="247"/>
      <c r="B43" s="248"/>
      <c r="C43" s="1075">
        <v>0</v>
      </c>
      <c r="D43" s="1075"/>
      <c r="E43" s="1075"/>
      <c r="F43" s="1075">
        <v>0</v>
      </c>
      <c r="G43" s="1075"/>
      <c r="H43" s="1075"/>
    </row>
    <row r="44" spans="1:15" ht="19.5">
      <c r="A44" s="247"/>
      <c r="B44" s="248"/>
      <c r="C44" s="1075">
        <v>0</v>
      </c>
      <c r="D44" s="1075"/>
      <c r="E44" s="1075"/>
      <c r="F44" s="1075">
        <v>0</v>
      </c>
      <c r="G44" s="1075"/>
      <c r="H44" s="1075"/>
    </row>
    <row r="45" spans="1:15" ht="19.5">
      <c r="A45" s="247"/>
      <c r="B45" s="248"/>
      <c r="C45" s="1075">
        <v>0</v>
      </c>
      <c r="D45" s="1075"/>
      <c r="E45" s="1075"/>
      <c r="F45" s="1075">
        <v>0</v>
      </c>
      <c r="G45" s="1075"/>
      <c r="H45" s="1075"/>
    </row>
    <row r="46" spans="1:15" ht="19.5">
      <c r="A46" s="247"/>
      <c r="B46" s="248"/>
      <c r="C46" s="1075">
        <v>0</v>
      </c>
      <c r="D46" s="1075"/>
      <c r="E46" s="1075"/>
      <c r="F46" s="1075">
        <v>0</v>
      </c>
      <c r="G46" s="1075"/>
      <c r="H46" s="1075"/>
    </row>
    <row r="47" spans="1:15" ht="19.5">
      <c r="A47" s="247"/>
      <c r="B47" s="248"/>
      <c r="C47" s="1075">
        <v>0</v>
      </c>
      <c r="D47" s="1075"/>
      <c r="E47" s="1075"/>
      <c r="F47" s="1075">
        <v>0</v>
      </c>
      <c r="G47" s="1075"/>
      <c r="H47" s="1075"/>
    </row>
    <row r="48" spans="1:15" ht="19.5">
      <c r="A48" s="247"/>
      <c r="B48" s="248"/>
      <c r="C48" s="1075">
        <v>0</v>
      </c>
      <c r="D48" s="1075"/>
      <c r="E48" s="1075"/>
      <c r="F48" s="1075">
        <v>0</v>
      </c>
      <c r="G48" s="1075"/>
      <c r="H48" s="1075"/>
    </row>
    <row r="49" spans="1:8" ht="19.5">
      <c r="A49" s="247"/>
      <c r="B49" s="248"/>
      <c r="C49" s="1075">
        <v>0</v>
      </c>
      <c r="D49" s="1075"/>
      <c r="E49" s="1075"/>
      <c r="F49" s="1075">
        <v>0</v>
      </c>
      <c r="G49" s="1075"/>
      <c r="H49" s="1075"/>
    </row>
    <row r="50" spans="1:8" ht="19.5">
      <c r="A50" s="247"/>
      <c r="B50" s="248"/>
      <c r="C50" s="1075">
        <v>0</v>
      </c>
      <c r="D50" s="1075"/>
      <c r="E50" s="1075"/>
      <c r="F50" s="1075">
        <v>0</v>
      </c>
      <c r="G50" s="1075"/>
      <c r="H50" s="1075"/>
    </row>
    <row r="51" spans="1:8" ht="19.5">
      <c r="A51" s="247"/>
      <c r="B51" s="248"/>
      <c r="C51" s="1075">
        <v>0</v>
      </c>
      <c r="D51" s="1075"/>
      <c r="E51" s="1075"/>
      <c r="F51" s="1075">
        <v>0</v>
      </c>
      <c r="G51" s="1075"/>
      <c r="H51" s="1075"/>
    </row>
    <row r="52" spans="1:8" ht="19.5">
      <c r="A52" s="247"/>
      <c r="B52" s="248"/>
      <c r="C52" s="1075">
        <v>0</v>
      </c>
      <c r="D52" s="1075"/>
      <c r="E52" s="1075"/>
      <c r="F52" s="1075">
        <v>0</v>
      </c>
      <c r="G52" s="1075"/>
      <c r="H52" s="1075"/>
    </row>
    <row r="53" spans="1:8" ht="19.5">
      <c r="A53" s="247"/>
      <c r="B53" s="248"/>
      <c r="C53" s="1075">
        <v>0</v>
      </c>
      <c r="D53" s="1075"/>
      <c r="E53" s="1075"/>
      <c r="F53" s="1075">
        <v>0</v>
      </c>
      <c r="G53" s="1075"/>
      <c r="H53" s="1075"/>
    </row>
    <row r="54" spans="1:8" ht="19.5">
      <c r="A54" s="247"/>
      <c r="B54" s="248"/>
      <c r="C54" s="1075">
        <v>0</v>
      </c>
      <c r="D54" s="1075"/>
      <c r="E54" s="1075"/>
      <c r="F54" s="1075">
        <v>0</v>
      </c>
      <c r="G54" s="1075"/>
      <c r="H54" s="1075"/>
    </row>
    <row r="55" spans="1:8" ht="19.5">
      <c r="A55" s="247"/>
      <c r="B55" s="248"/>
      <c r="C55" s="1075">
        <v>0</v>
      </c>
      <c r="D55" s="1075"/>
      <c r="E55" s="1075"/>
      <c r="F55" s="1075">
        <v>0</v>
      </c>
      <c r="G55" s="1075"/>
      <c r="H55" s="1075"/>
    </row>
    <row r="56" spans="1:8" ht="19.5">
      <c r="A56" s="247"/>
      <c r="B56" s="248"/>
      <c r="C56" s="1075">
        <v>0</v>
      </c>
      <c r="D56" s="1075"/>
      <c r="E56" s="1075"/>
      <c r="F56" s="1075">
        <v>0</v>
      </c>
      <c r="G56" s="1075"/>
      <c r="H56" s="1075"/>
    </row>
    <row r="57" spans="1:8" ht="19.5">
      <c r="A57" s="247"/>
      <c r="B57" s="248"/>
      <c r="C57" s="1075">
        <v>0</v>
      </c>
      <c r="D57" s="1075"/>
      <c r="E57" s="1075"/>
      <c r="F57" s="1075">
        <v>0</v>
      </c>
      <c r="G57" s="1075"/>
      <c r="H57" s="1075"/>
    </row>
    <row r="58" spans="1:8" ht="19.5">
      <c r="A58" s="247"/>
      <c r="B58" s="248"/>
      <c r="C58" s="1075">
        <v>0</v>
      </c>
      <c r="D58" s="1075"/>
      <c r="E58" s="1075"/>
      <c r="F58" s="1075">
        <v>0</v>
      </c>
      <c r="G58" s="1075"/>
      <c r="H58" s="1075"/>
    </row>
    <row r="59" spans="1:8" ht="19.5">
      <c r="A59" s="247"/>
      <c r="B59" s="248"/>
      <c r="C59" s="1075">
        <v>0</v>
      </c>
      <c r="D59" s="1075"/>
      <c r="E59" s="1075"/>
      <c r="F59" s="1075">
        <v>0</v>
      </c>
      <c r="G59" s="1075"/>
      <c r="H59" s="1075"/>
    </row>
    <row r="60" spans="1:8" ht="19.5">
      <c r="A60" s="247"/>
      <c r="B60" s="248"/>
      <c r="C60" s="1075">
        <v>0</v>
      </c>
      <c r="D60" s="1075"/>
      <c r="E60" s="1075"/>
      <c r="F60" s="1075">
        <v>0</v>
      </c>
      <c r="G60" s="1075"/>
      <c r="H60" s="1075"/>
    </row>
    <row r="61" spans="1:8" ht="19.5">
      <c r="A61" s="247"/>
      <c r="B61" s="248"/>
      <c r="C61" s="1075">
        <v>0</v>
      </c>
      <c r="D61" s="1075"/>
      <c r="E61" s="1075"/>
      <c r="F61" s="1075">
        <v>0</v>
      </c>
      <c r="G61" s="1075"/>
      <c r="H61" s="1075"/>
    </row>
    <row r="62" spans="1:8" ht="19.5">
      <c r="A62" s="247"/>
      <c r="B62" s="248"/>
      <c r="C62" s="1075">
        <v>0</v>
      </c>
      <c r="D62" s="1075"/>
      <c r="E62" s="1075"/>
      <c r="F62" s="1075">
        <v>0</v>
      </c>
      <c r="G62" s="1075"/>
      <c r="H62" s="1075"/>
    </row>
    <row r="63" spans="1:8" ht="19.5">
      <c r="A63" s="247"/>
      <c r="B63" s="248"/>
      <c r="C63" s="1075">
        <v>0</v>
      </c>
      <c r="D63" s="1075"/>
      <c r="E63" s="1075"/>
      <c r="F63" s="1075">
        <v>0</v>
      </c>
      <c r="G63" s="1075"/>
      <c r="H63" s="1075"/>
    </row>
    <row r="64" spans="1:8" ht="19.5">
      <c r="A64" s="247"/>
      <c r="B64" s="248"/>
      <c r="C64" s="1075">
        <v>0</v>
      </c>
      <c r="D64" s="1075"/>
      <c r="E64" s="1075"/>
      <c r="F64" s="1075">
        <v>0</v>
      </c>
      <c r="G64" s="1075"/>
      <c r="H64" s="1075"/>
    </row>
    <row r="65" spans="1:8" ht="19.5">
      <c r="A65" s="247"/>
      <c r="B65" s="248"/>
      <c r="C65" s="1075">
        <v>0</v>
      </c>
      <c r="D65" s="1075"/>
      <c r="E65" s="1075"/>
      <c r="F65" s="1075">
        <v>0</v>
      </c>
      <c r="G65" s="1075"/>
      <c r="H65" s="1075"/>
    </row>
    <row r="66" spans="1:8" ht="19.5">
      <c r="A66" s="247"/>
      <c r="B66" s="248"/>
      <c r="C66" s="1075">
        <v>0</v>
      </c>
      <c r="D66" s="1075"/>
      <c r="E66" s="1075"/>
      <c r="F66" s="1075">
        <v>0</v>
      </c>
      <c r="G66" s="1075"/>
      <c r="H66" s="1075"/>
    </row>
    <row r="67" spans="1:8" ht="19.5">
      <c r="A67" s="247"/>
      <c r="B67" s="248"/>
      <c r="C67" s="1075">
        <v>0</v>
      </c>
      <c r="D67" s="1075"/>
      <c r="E67" s="1075"/>
      <c r="F67" s="1075">
        <v>0</v>
      </c>
      <c r="G67" s="1075"/>
      <c r="H67" s="1075"/>
    </row>
    <row r="68" spans="1:8" ht="19.5">
      <c r="A68" s="247"/>
      <c r="B68" s="248"/>
      <c r="C68" s="1075">
        <v>0</v>
      </c>
      <c r="D68" s="1075"/>
      <c r="E68" s="1075"/>
      <c r="F68" s="1075">
        <v>0</v>
      </c>
      <c r="G68" s="1075"/>
      <c r="H68" s="1075"/>
    </row>
    <row r="69" spans="1:8" ht="19.5">
      <c r="A69" s="247"/>
      <c r="B69" s="248"/>
      <c r="C69" s="1075">
        <v>0</v>
      </c>
      <c r="D69" s="1075"/>
      <c r="E69" s="1075"/>
      <c r="F69" s="1075">
        <v>0</v>
      </c>
      <c r="G69" s="1075"/>
      <c r="H69" s="1075"/>
    </row>
    <row r="70" spans="1:8" ht="19.5">
      <c r="A70" s="247"/>
      <c r="B70" s="248"/>
      <c r="C70" s="1075">
        <v>0</v>
      </c>
      <c r="D70" s="1075"/>
      <c r="E70" s="1075"/>
      <c r="F70" s="1075">
        <v>0</v>
      </c>
      <c r="G70" s="1075"/>
      <c r="H70" s="1075"/>
    </row>
    <row r="71" spans="1:8" ht="19.5">
      <c r="A71" s="247"/>
      <c r="B71" s="248"/>
      <c r="C71" s="1075">
        <v>0</v>
      </c>
      <c r="D71" s="1075"/>
      <c r="E71" s="1075"/>
      <c r="F71" s="1075">
        <v>0</v>
      </c>
      <c r="G71" s="1075"/>
      <c r="H71" s="1075"/>
    </row>
    <row r="72" spans="1:8" ht="19.5">
      <c r="A72" s="247"/>
      <c r="B72" s="248"/>
      <c r="C72" s="1075">
        <v>0</v>
      </c>
      <c r="D72" s="1075"/>
      <c r="E72" s="1075"/>
      <c r="F72" s="1075">
        <v>0</v>
      </c>
      <c r="G72" s="1075"/>
      <c r="H72" s="1075"/>
    </row>
    <row r="73" spans="1:8" ht="19.5">
      <c r="A73" s="247"/>
      <c r="B73" s="248"/>
      <c r="C73" s="1075">
        <v>0</v>
      </c>
      <c r="D73" s="1075"/>
      <c r="E73" s="1075"/>
      <c r="F73" s="1075">
        <v>0</v>
      </c>
      <c r="G73" s="1075"/>
      <c r="H73" s="1075"/>
    </row>
    <row r="74" spans="1:8" ht="19.5">
      <c r="A74" s="247"/>
      <c r="B74" s="248"/>
      <c r="C74" s="1075">
        <v>0</v>
      </c>
      <c r="D74" s="1075"/>
      <c r="E74" s="1075"/>
      <c r="F74" s="1075">
        <v>0</v>
      </c>
      <c r="G74" s="1075"/>
      <c r="H74" s="1075"/>
    </row>
    <row r="75" spans="1:8" ht="19.5">
      <c r="A75" s="247"/>
      <c r="B75" s="248"/>
      <c r="C75" s="1075">
        <v>0</v>
      </c>
      <c r="D75" s="1075"/>
      <c r="E75" s="1075"/>
      <c r="F75" s="1075">
        <v>0</v>
      </c>
      <c r="G75" s="1075"/>
      <c r="H75" s="1075"/>
    </row>
    <row r="76" spans="1:8" ht="19.5">
      <c r="A76" s="247"/>
      <c r="B76" s="248"/>
      <c r="C76" s="1075">
        <v>0</v>
      </c>
      <c r="D76" s="1075"/>
      <c r="E76" s="1075"/>
      <c r="F76" s="1075">
        <v>0</v>
      </c>
      <c r="G76" s="1075"/>
      <c r="H76" s="1075"/>
    </row>
    <row r="77" spans="1:8" ht="19.5">
      <c r="A77" s="247"/>
      <c r="B77" s="248"/>
      <c r="C77" s="1075">
        <v>0</v>
      </c>
      <c r="D77" s="1075"/>
      <c r="E77" s="1075"/>
      <c r="F77" s="1075">
        <v>0</v>
      </c>
      <c r="G77" s="1075"/>
      <c r="H77" s="1075"/>
    </row>
    <row r="78" spans="1:8" ht="19.5">
      <c r="A78" s="247"/>
      <c r="B78" s="248"/>
      <c r="C78" s="1075">
        <v>0</v>
      </c>
      <c r="D78" s="1075"/>
      <c r="E78" s="1075"/>
      <c r="F78" s="1075">
        <v>0</v>
      </c>
      <c r="G78" s="1075"/>
      <c r="H78" s="1075"/>
    </row>
    <row r="79" spans="1:8" ht="19.5">
      <c r="A79" s="247"/>
      <c r="B79" s="248"/>
      <c r="C79" s="1075">
        <v>0</v>
      </c>
      <c r="D79" s="1075"/>
      <c r="E79" s="1075"/>
      <c r="F79" s="1075">
        <v>0</v>
      </c>
      <c r="G79" s="1075"/>
      <c r="H79" s="1075"/>
    </row>
    <row r="80" spans="1:8" ht="19.5">
      <c r="A80" s="247"/>
      <c r="B80" s="248"/>
      <c r="C80" s="1075">
        <v>0</v>
      </c>
      <c r="D80" s="1075"/>
      <c r="E80" s="1075"/>
      <c r="F80" s="1075">
        <v>0</v>
      </c>
      <c r="G80" s="1075"/>
      <c r="H80" s="1075"/>
    </row>
    <row r="81" spans="1:8" ht="19.5">
      <c r="A81" s="247"/>
      <c r="B81" s="248"/>
      <c r="C81" s="1075">
        <v>0</v>
      </c>
      <c r="D81" s="1075"/>
      <c r="E81" s="1075"/>
      <c r="F81" s="1075">
        <v>0</v>
      </c>
      <c r="G81" s="1075"/>
      <c r="H81" s="1075"/>
    </row>
    <row r="82" spans="1:8" ht="19.5">
      <c r="A82" s="247"/>
      <c r="B82" s="248"/>
      <c r="C82" s="1075">
        <v>0</v>
      </c>
      <c r="D82" s="1075"/>
      <c r="E82" s="1075"/>
      <c r="F82" s="1075">
        <v>0</v>
      </c>
      <c r="G82" s="1075"/>
      <c r="H82" s="1075"/>
    </row>
    <row r="83" spans="1:8" ht="19.5">
      <c r="A83" s="247"/>
      <c r="B83" s="248"/>
      <c r="C83" s="1075">
        <v>0</v>
      </c>
      <c r="D83" s="1075"/>
      <c r="E83" s="1075"/>
      <c r="F83" s="1075">
        <v>0</v>
      </c>
      <c r="G83" s="1075"/>
      <c r="H83" s="1075"/>
    </row>
    <row r="84" spans="1:8" ht="19.5">
      <c r="A84" s="247"/>
      <c r="B84" s="248"/>
      <c r="C84" s="1075">
        <v>0</v>
      </c>
      <c r="D84" s="1075"/>
      <c r="E84" s="1075"/>
      <c r="F84" s="1075">
        <v>0</v>
      </c>
      <c r="G84" s="1075"/>
      <c r="H84" s="1075"/>
    </row>
    <row r="85" spans="1:8" ht="19.5">
      <c r="A85" s="247"/>
      <c r="B85" s="248"/>
      <c r="C85" s="1075">
        <v>0</v>
      </c>
      <c r="D85" s="1075"/>
      <c r="E85" s="1075"/>
      <c r="F85" s="1075">
        <v>0</v>
      </c>
      <c r="G85" s="1075"/>
      <c r="H85" s="1075"/>
    </row>
    <row r="86" spans="1:8" ht="19.5">
      <c r="A86" s="247"/>
      <c r="B86" s="248"/>
      <c r="C86" s="1075">
        <v>0</v>
      </c>
      <c r="D86" s="1075"/>
      <c r="E86" s="1075"/>
      <c r="F86" s="1075">
        <v>0</v>
      </c>
      <c r="G86" s="1075"/>
      <c r="H86" s="1075"/>
    </row>
    <row r="87" spans="1:8" ht="19.5">
      <c r="A87" s="247"/>
      <c r="B87" s="248"/>
      <c r="C87" s="1075">
        <v>0</v>
      </c>
      <c r="D87" s="1075"/>
      <c r="E87" s="1075"/>
      <c r="F87" s="1075">
        <v>0</v>
      </c>
      <c r="G87" s="1075"/>
      <c r="H87" s="1075"/>
    </row>
    <row r="88" spans="1:8" ht="19.5">
      <c r="A88" s="247"/>
      <c r="B88" s="248"/>
      <c r="C88" s="1075">
        <v>0</v>
      </c>
      <c r="D88" s="1075"/>
      <c r="E88" s="1075"/>
      <c r="F88" s="1075">
        <v>0</v>
      </c>
      <c r="G88" s="1075"/>
      <c r="H88" s="1075"/>
    </row>
    <row r="89" spans="1:8" ht="19.5">
      <c r="A89" s="247"/>
      <c r="B89" s="248"/>
      <c r="C89" s="1075">
        <v>0</v>
      </c>
      <c r="D89" s="1075"/>
      <c r="E89" s="1075"/>
      <c r="F89" s="1075">
        <v>0</v>
      </c>
      <c r="G89" s="1075"/>
      <c r="H89" s="1075"/>
    </row>
    <row r="90" spans="1:8" ht="19.5">
      <c r="A90" s="247"/>
      <c r="B90" s="248"/>
      <c r="C90" s="1075">
        <v>0</v>
      </c>
      <c r="D90" s="1075"/>
      <c r="E90" s="1075"/>
      <c r="F90" s="1075">
        <v>0</v>
      </c>
      <c r="G90" s="1075"/>
      <c r="H90" s="1075"/>
    </row>
    <row r="91" spans="1:8" ht="19.5">
      <c r="A91" s="247"/>
      <c r="B91" s="248"/>
      <c r="C91" s="1075">
        <v>0</v>
      </c>
      <c r="D91" s="1075"/>
      <c r="E91" s="1075"/>
      <c r="F91" s="1075">
        <v>0</v>
      </c>
      <c r="G91" s="1075"/>
      <c r="H91" s="1075"/>
    </row>
    <row r="92" spans="1:8" ht="19.5">
      <c r="A92" s="249"/>
      <c r="B92" s="249"/>
      <c r="C92" s="1075">
        <v>0</v>
      </c>
      <c r="D92" s="1075"/>
      <c r="E92" s="1075"/>
      <c r="F92" s="1075">
        <v>0</v>
      </c>
      <c r="G92" s="1075"/>
      <c r="H92" s="1075"/>
    </row>
  </sheetData>
  <mergeCells count="165">
    <mergeCell ref="C90:E90"/>
    <mergeCell ref="F90:H90"/>
    <mergeCell ref="C91:E91"/>
    <mergeCell ref="F91:H91"/>
    <mergeCell ref="C92:E92"/>
    <mergeCell ref="F92:H92"/>
    <mergeCell ref="C87:E87"/>
    <mergeCell ref="F87:H87"/>
    <mergeCell ref="C88:E88"/>
    <mergeCell ref="F88:H88"/>
    <mergeCell ref="C89:E89"/>
    <mergeCell ref="F89:H89"/>
    <mergeCell ref="C84:E84"/>
    <mergeCell ref="F84:H84"/>
    <mergeCell ref="C85:E85"/>
    <mergeCell ref="F85:H85"/>
    <mergeCell ref="C86:E86"/>
    <mergeCell ref="F86:H86"/>
    <mergeCell ref="C81:E81"/>
    <mergeCell ref="F81:H81"/>
    <mergeCell ref="C82:E82"/>
    <mergeCell ref="F82:H82"/>
    <mergeCell ref="C83:E83"/>
    <mergeCell ref="F83:H83"/>
    <mergeCell ref="C78:E78"/>
    <mergeCell ref="F78:H78"/>
    <mergeCell ref="C79:E79"/>
    <mergeCell ref="F79:H79"/>
    <mergeCell ref="C80:E80"/>
    <mergeCell ref="F80:H80"/>
    <mergeCell ref="C75:E75"/>
    <mergeCell ref="F75:H75"/>
    <mergeCell ref="C76:E76"/>
    <mergeCell ref="F76:H76"/>
    <mergeCell ref="C77:E77"/>
    <mergeCell ref="F77:H77"/>
    <mergeCell ref="C72:E72"/>
    <mergeCell ref="F72:H72"/>
    <mergeCell ref="C73:E73"/>
    <mergeCell ref="F73:H73"/>
    <mergeCell ref="C74:E74"/>
    <mergeCell ref="F74:H74"/>
    <mergeCell ref="C69:E69"/>
    <mergeCell ref="F69:H69"/>
    <mergeCell ref="C70:E70"/>
    <mergeCell ref="F70:H70"/>
    <mergeCell ref="C71:E71"/>
    <mergeCell ref="F71:H71"/>
    <mergeCell ref="C66:E66"/>
    <mergeCell ref="F66:H66"/>
    <mergeCell ref="C67:E67"/>
    <mergeCell ref="F67:H67"/>
    <mergeCell ref="C68:E68"/>
    <mergeCell ref="F68:H68"/>
    <mergeCell ref="C63:E63"/>
    <mergeCell ref="F63:H63"/>
    <mergeCell ref="C64:E64"/>
    <mergeCell ref="F64:H64"/>
    <mergeCell ref="C65:E65"/>
    <mergeCell ref="F65:H65"/>
    <mergeCell ref="C60:E60"/>
    <mergeCell ref="F60:H60"/>
    <mergeCell ref="C61:E61"/>
    <mergeCell ref="F61:H61"/>
    <mergeCell ref="C62:E62"/>
    <mergeCell ref="F62:H62"/>
    <mergeCell ref="C57:E57"/>
    <mergeCell ref="F57:H57"/>
    <mergeCell ref="C58:E58"/>
    <mergeCell ref="F58:H58"/>
    <mergeCell ref="C59:E59"/>
    <mergeCell ref="F59:H59"/>
    <mergeCell ref="C54:E54"/>
    <mergeCell ref="F54:H54"/>
    <mergeCell ref="C55:E55"/>
    <mergeCell ref="F55:H55"/>
    <mergeCell ref="C56:E56"/>
    <mergeCell ref="F56:H56"/>
    <mergeCell ref="C51:E51"/>
    <mergeCell ref="F51:H51"/>
    <mergeCell ref="C52:E52"/>
    <mergeCell ref="F52:H52"/>
    <mergeCell ref="C53:E53"/>
    <mergeCell ref="F53:H53"/>
    <mergeCell ref="C48:E48"/>
    <mergeCell ref="F48:H48"/>
    <mergeCell ref="C49:E49"/>
    <mergeCell ref="F49:H49"/>
    <mergeCell ref="C50:E50"/>
    <mergeCell ref="F50:H50"/>
    <mergeCell ref="C45:E45"/>
    <mergeCell ref="F45:H45"/>
    <mergeCell ref="C46:E46"/>
    <mergeCell ref="F46:H46"/>
    <mergeCell ref="C47:E47"/>
    <mergeCell ref="F47:H47"/>
    <mergeCell ref="C42:E42"/>
    <mergeCell ref="F42:H42"/>
    <mergeCell ref="C43:E43"/>
    <mergeCell ref="F43:H43"/>
    <mergeCell ref="C44:E44"/>
    <mergeCell ref="F44:H44"/>
    <mergeCell ref="C39:E39"/>
    <mergeCell ref="F39:H39"/>
    <mergeCell ref="C40:E40"/>
    <mergeCell ref="F40:H40"/>
    <mergeCell ref="C41:E41"/>
    <mergeCell ref="F41:H41"/>
    <mergeCell ref="C36:E36"/>
    <mergeCell ref="F36:H36"/>
    <mergeCell ref="C37:E37"/>
    <mergeCell ref="F37:H37"/>
    <mergeCell ref="C38:E38"/>
    <mergeCell ref="F38:H38"/>
    <mergeCell ref="C33:E33"/>
    <mergeCell ref="F33:H33"/>
    <mergeCell ref="C34:E34"/>
    <mergeCell ref="F34:H34"/>
    <mergeCell ref="C35:E35"/>
    <mergeCell ref="F35:H35"/>
    <mergeCell ref="C30:E30"/>
    <mergeCell ref="F30:H30"/>
    <mergeCell ref="C31:E31"/>
    <mergeCell ref="F31:H31"/>
    <mergeCell ref="C32:E32"/>
    <mergeCell ref="F32:H32"/>
    <mergeCell ref="C27:E27"/>
    <mergeCell ref="F27:H27"/>
    <mergeCell ref="C28:E28"/>
    <mergeCell ref="F28:H28"/>
    <mergeCell ref="C29:E29"/>
    <mergeCell ref="F29:H29"/>
    <mergeCell ref="C24:E24"/>
    <mergeCell ref="F24:H24"/>
    <mergeCell ref="C25:E25"/>
    <mergeCell ref="F25:H25"/>
    <mergeCell ref="C26:E26"/>
    <mergeCell ref="F26:H26"/>
    <mergeCell ref="A20:H20"/>
    <mergeCell ref="A21:H21"/>
    <mergeCell ref="A22:B22"/>
    <mergeCell ref="C22:E22"/>
    <mergeCell ref="F22:H22"/>
    <mergeCell ref="C23:E23"/>
    <mergeCell ref="F23:H23"/>
    <mergeCell ref="A18:B18"/>
    <mergeCell ref="C18:E18"/>
    <mergeCell ref="F18:H18"/>
    <mergeCell ref="A13:B15"/>
    <mergeCell ref="C13:E15"/>
    <mergeCell ref="F13:H15"/>
    <mergeCell ref="A16:B16"/>
    <mergeCell ref="C16:E16"/>
    <mergeCell ref="F16:H16"/>
    <mergeCell ref="E2:G2"/>
    <mergeCell ref="A3:H8"/>
    <mergeCell ref="A9:C9"/>
    <mergeCell ref="D9:F9"/>
    <mergeCell ref="G9:H9"/>
    <mergeCell ref="A10:C12"/>
    <mergeCell ref="D10:F12"/>
    <mergeCell ref="G10:H12"/>
    <mergeCell ref="A17:B17"/>
    <mergeCell ref="C17:E17"/>
    <mergeCell ref="F17:H17"/>
  </mergeCells>
  <dataValidations count="2">
    <dataValidation type="list" allowBlank="1" showInputMessage="1" showErrorMessage="1" sqref="B23:B91">
      <formula1>NPS_ded_year</formula1>
    </dataValidation>
    <dataValidation type="list" allowBlank="1" showInputMessage="1" showErrorMessage="1" sqref="A23:A91">
      <formula1>nps_ded_month</formula1>
    </dataValidation>
  </dataValidations>
  <pageMargins left="0.70866141732283472" right="0.45" top="0.74803149606299213" bottom="0.74803149606299213" header="0.31496062992125984" footer="0.31496062992125984"/>
  <pageSetup paperSize="9" orientation="portrait" r:id="rId1"/>
  <drawing r:id="rId2"/>
</worksheet>
</file>

<file path=xl/worksheets/sheet25.xml><?xml version="1.0" encoding="utf-8"?>
<worksheet xmlns="http://schemas.openxmlformats.org/spreadsheetml/2006/main" xmlns:r="http://schemas.openxmlformats.org/officeDocument/2006/relationships">
  <dimension ref="A1:K44"/>
  <sheetViews>
    <sheetView view="pageBreakPreview" zoomScaleSheetLayoutView="100" workbookViewId="0">
      <selection activeCell="B6" sqref="B6:I6"/>
    </sheetView>
  </sheetViews>
  <sheetFormatPr defaultColWidth="9.140625" defaultRowHeight="20.25"/>
  <cols>
    <col min="1" max="1" width="3.85546875" style="250" bestFit="1" customWidth="1"/>
    <col min="2" max="4" width="9.140625" style="251"/>
    <col min="5" max="5" width="6.42578125" style="251" customWidth="1"/>
    <col min="6" max="6" width="9.140625" style="251"/>
    <col min="7" max="7" width="9.7109375" style="251" customWidth="1"/>
    <col min="8" max="8" width="11.42578125" style="251" customWidth="1"/>
    <col min="9" max="9" width="23.85546875" style="251" customWidth="1"/>
    <col min="10" max="16384" width="9.140625" style="251"/>
  </cols>
  <sheetData>
    <row r="1" spans="1:9">
      <c r="I1" s="251" t="s">
        <v>717</v>
      </c>
    </row>
    <row r="2" spans="1:9">
      <c r="B2" s="251" t="s">
        <v>718</v>
      </c>
    </row>
    <row r="3" spans="1:9">
      <c r="B3" s="251" t="s">
        <v>719</v>
      </c>
      <c r="H3" s="251" t="s">
        <v>720</v>
      </c>
    </row>
    <row r="5" spans="1:9" s="252" customFormat="1" ht="44.25" customHeight="1">
      <c r="A5" s="250" t="s">
        <v>721</v>
      </c>
      <c r="B5" s="1079" t="s">
        <v>722</v>
      </c>
      <c r="C5" s="1079"/>
      <c r="D5" s="1079"/>
      <c r="E5" s="1079"/>
      <c r="F5" s="1079"/>
      <c r="G5" s="1079"/>
      <c r="H5" s="1079"/>
      <c r="I5" s="1079"/>
    </row>
    <row r="6" spans="1:9" ht="124.5" customHeight="1">
      <c r="A6" s="250" t="s">
        <v>723</v>
      </c>
      <c r="B6" s="1080" t="s">
        <v>724</v>
      </c>
      <c r="C6" s="1080"/>
      <c r="D6" s="1080"/>
      <c r="E6" s="1080"/>
      <c r="F6" s="1080"/>
      <c r="G6" s="1080"/>
      <c r="H6" s="1080"/>
      <c r="I6" s="1080"/>
    </row>
    <row r="7" spans="1:9" ht="82.5" customHeight="1">
      <c r="A7" s="250" t="s">
        <v>725</v>
      </c>
      <c r="B7" s="1079" t="s">
        <v>726</v>
      </c>
      <c r="C7" s="1079"/>
      <c r="D7" s="1079"/>
      <c r="E7" s="1079"/>
      <c r="F7" s="1079"/>
      <c r="G7" s="1079"/>
      <c r="H7" s="1079"/>
      <c r="I7" s="1079"/>
    </row>
    <row r="8" spans="1:9" ht="81.75" customHeight="1">
      <c r="A8" s="250" t="s">
        <v>727</v>
      </c>
      <c r="B8" s="1081" t="s">
        <v>728</v>
      </c>
      <c r="C8" s="1081"/>
      <c r="D8" s="1081"/>
      <c r="E8" s="1081"/>
      <c r="F8" s="1081"/>
      <c r="G8" s="1081"/>
      <c r="H8" s="1081"/>
      <c r="I8" s="1081"/>
    </row>
    <row r="9" spans="1:9" ht="120.75" customHeight="1">
      <c r="A9" s="250" t="s">
        <v>729</v>
      </c>
      <c r="B9" s="1080" t="s">
        <v>730</v>
      </c>
      <c r="C9" s="1080"/>
      <c r="D9" s="1080"/>
      <c r="E9" s="1080"/>
      <c r="F9" s="1080"/>
      <c r="G9" s="1080"/>
      <c r="H9" s="1080"/>
      <c r="I9" s="1080"/>
    </row>
    <row r="10" spans="1:9" ht="96" customHeight="1">
      <c r="A10" s="250" t="s">
        <v>731</v>
      </c>
      <c r="B10" s="1078" t="s">
        <v>732</v>
      </c>
      <c r="C10" s="1078"/>
      <c r="D10" s="1078"/>
      <c r="E10" s="1078"/>
      <c r="F10" s="1078"/>
      <c r="G10" s="1078"/>
      <c r="H10" s="1078"/>
      <c r="I10" s="1078"/>
    </row>
    <row r="11" spans="1:9" ht="44.25" customHeight="1">
      <c r="A11" s="250" t="s">
        <v>733</v>
      </c>
      <c r="B11" s="1079" t="s">
        <v>734</v>
      </c>
      <c r="C11" s="1079"/>
      <c r="D11" s="1079"/>
      <c r="E11" s="1079"/>
      <c r="F11" s="1079"/>
      <c r="G11" s="1079"/>
      <c r="H11" s="1079"/>
      <c r="I11" s="1079"/>
    </row>
    <row r="12" spans="1:9" s="253" customFormat="1" ht="59.25" customHeight="1">
      <c r="A12" s="250"/>
      <c r="B12" s="1086" t="s">
        <v>735</v>
      </c>
      <c r="C12" s="1086"/>
      <c r="D12" s="1086"/>
      <c r="E12" s="1086"/>
      <c r="F12" s="1087" t="s">
        <v>736</v>
      </c>
      <c r="G12" s="1086"/>
      <c r="H12" s="1088"/>
      <c r="I12" s="1089"/>
    </row>
    <row r="13" spans="1:9" s="253" customFormat="1" ht="40.5" customHeight="1">
      <c r="A13" s="250"/>
      <c r="B13" s="1090" t="s">
        <v>737</v>
      </c>
      <c r="C13" s="1091"/>
      <c r="D13" s="1086"/>
      <c r="E13" s="1086"/>
      <c r="F13" s="1090" t="s">
        <v>738</v>
      </c>
      <c r="G13" s="1091"/>
      <c r="H13" s="254"/>
      <c r="I13" s="255" t="s">
        <v>739</v>
      </c>
    </row>
    <row r="15" spans="1:9" ht="20.25" customHeight="1">
      <c r="A15" s="1092" t="s">
        <v>740</v>
      </c>
      <c r="B15" s="1092"/>
      <c r="C15" s="1092"/>
      <c r="D15" s="1092"/>
      <c r="E15" s="1092"/>
      <c r="F15" s="1092"/>
      <c r="G15" s="1092"/>
      <c r="H15" s="1092"/>
      <c r="I15" s="1092"/>
    </row>
    <row r="16" spans="1:9">
      <c r="A16" s="1092"/>
      <c r="B16" s="1092"/>
      <c r="C16" s="1092"/>
      <c r="D16" s="1092"/>
      <c r="E16" s="1092"/>
      <c r="F16" s="1092"/>
      <c r="G16" s="1092"/>
      <c r="H16" s="1092"/>
      <c r="I16" s="1092"/>
    </row>
    <row r="17" spans="1:9">
      <c r="A17" s="1092"/>
      <c r="B17" s="1092"/>
      <c r="C17" s="1092"/>
      <c r="D17" s="1092"/>
      <c r="E17" s="1092"/>
      <c r="F17" s="1092"/>
      <c r="G17" s="1092"/>
      <c r="H17" s="1092"/>
      <c r="I17" s="1092"/>
    </row>
    <row r="18" spans="1:9">
      <c r="A18" s="256">
        <v>1</v>
      </c>
      <c r="B18" s="1082" t="s">
        <v>741</v>
      </c>
      <c r="C18" s="1082"/>
      <c r="D18" s="1082"/>
      <c r="E18" s="1082"/>
      <c r="F18" s="1082"/>
      <c r="G18" s="1083"/>
      <c r="H18" s="1084"/>
      <c r="I18" s="1085"/>
    </row>
    <row r="19" spans="1:9">
      <c r="A19" s="256">
        <v>2</v>
      </c>
      <c r="B19" s="1082" t="s">
        <v>742</v>
      </c>
      <c r="C19" s="1082"/>
      <c r="D19" s="1082"/>
      <c r="E19" s="1082"/>
      <c r="F19" s="1082"/>
      <c r="G19" s="1083"/>
      <c r="H19" s="1084"/>
      <c r="I19" s="1085"/>
    </row>
    <row r="20" spans="1:9">
      <c r="A20" s="256">
        <v>3</v>
      </c>
      <c r="B20" s="1082" t="s">
        <v>743</v>
      </c>
      <c r="C20" s="1082"/>
      <c r="D20" s="1082"/>
      <c r="E20" s="1082"/>
      <c r="F20" s="1082"/>
      <c r="G20" s="1083"/>
      <c r="H20" s="1084"/>
      <c r="I20" s="1085"/>
    </row>
    <row r="21" spans="1:9">
      <c r="A21" s="256">
        <v>4</v>
      </c>
      <c r="B21" s="1082" t="s">
        <v>744</v>
      </c>
      <c r="C21" s="1082"/>
      <c r="D21" s="1082"/>
      <c r="E21" s="1082"/>
      <c r="F21" s="1082"/>
      <c r="G21" s="1083"/>
      <c r="H21" s="1084"/>
      <c r="I21" s="1085"/>
    </row>
    <row r="22" spans="1:9">
      <c r="A22" s="256">
        <v>5</v>
      </c>
      <c r="B22" s="1082" t="s">
        <v>745</v>
      </c>
      <c r="C22" s="1082"/>
      <c r="D22" s="1082"/>
      <c r="E22" s="1082"/>
      <c r="F22" s="1082"/>
      <c r="G22" s="1083"/>
      <c r="H22" s="1084"/>
      <c r="I22" s="1085"/>
    </row>
    <row r="23" spans="1:9">
      <c r="A23" s="256">
        <v>6</v>
      </c>
      <c r="B23" s="1082" t="s">
        <v>746</v>
      </c>
      <c r="C23" s="1082"/>
      <c r="D23" s="1082"/>
      <c r="E23" s="1082"/>
      <c r="F23" s="1082"/>
      <c r="G23" s="1083"/>
      <c r="H23" s="1084"/>
      <c r="I23" s="1085"/>
    </row>
    <row r="24" spans="1:9">
      <c r="A24" s="256">
        <v>7</v>
      </c>
      <c r="B24" s="1093" t="s">
        <v>693</v>
      </c>
      <c r="C24" s="1093"/>
      <c r="D24" s="1093"/>
      <c r="E24" s="1093"/>
      <c r="F24" s="1093"/>
      <c r="G24" s="1083"/>
      <c r="H24" s="1084"/>
      <c r="I24" s="1085"/>
    </row>
    <row r="25" spans="1:9">
      <c r="A25" s="256">
        <v>8</v>
      </c>
      <c r="B25" s="1093" t="s">
        <v>694</v>
      </c>
      <c r="C25" s="1093"/>
      <c r="D25" s="1093"/>
      <c r="E25" s="1093"/>
      <c r="F25" s="1093"/>
      <c r="G25" s="1083"/>
      <c r="H25" s="1084"/>
      <c r="I25" s="1085"/>
    </row>
    <row r="26" spans="1:9">
      <c r="A26" s="256">
        <v>9</v>
      </c>
      <c r="B26" s="1093" t="s">
        <v>747</v>
      </c>
      <c r="C26" s="1093"/>
      <c r="D26" s="1093"/>
      <c r="E26" s="1093"/>
      <c r="F26" s="1093"/>
      <c r="G26" s="1083"/>
      <c r="H26" s="1084"/>
      <c r="I26" s="1085"/>
    </row>
    <row r="27" spans="1:9" ht="119.25" customHeight="1">
      <c r="A27" s="256">
        <v>10</v>
      </c>
      <c r="B27" s="1098" t="s">
        <v>748</v>
      </c>
      <c r="C27" s="1098"/>
      <c r="D27" s="1098"/>
      <c r="E27" s="1098"/>
      <c r="F27" s="1098"/>
      <c r="G27" s="1099" t="s">
        <v>749</v>
      </c>
      <c r="H27" s="1100"/>
      <c r="I27" s="1101"/>
    </row>
    <row r="28" spans="1:9" ht="110.25" customHeight="1">
      <c r="A28" s="256">
        <v>11</v>
      </c>
      <c r="B28" s="1102" t="s">
        <v>750</v>
      </c>
      <c r="C28" s="1102"/>
      <c r="D28" s="1102"/>
      <c r="E28" s="1102"/>
      <c r="F28" s="1102"/>
      <c r="G28" s="257" t="s">
        <v>751</v>
      </c>
      <c r="H28" s="258"/>
      <c r="I28" s="258"/>
    </row>
    <row r="29" spans="1:9" ht="72" customHeight="1">
      <c r="A29" s="256">
        <v>12</v>
      </c>
      <c r="B29" s="1103" t="s">
        <v>752</v>
      </c>
      <c r="C29" s="1103"/>
      <c r="D29" s="1103"/>
      <c r="E29" s="1103"/>
      <c r="F29" s="1103"/>
      <c r="G29" s="1104"/>
      <c r="H29" s="1104"/>
      <c r="I29" s="1104"/>
    </row>
    <row r="30" spans="1:9">
      <c r="A30" s="256">
        <v>13</v>
      </c>
      <c r="B30" s="1105" t="s">
        <v>753</v>
      </c>
      <c r="C30" s="1105"/>
      <c r="D30" s="1105"/>
      <c r="E30" s="1105"/>
      <c r="F30" s="1105"/>
      <c r="G30" s="1083"/>
      <c r="H30" s="1084"/>
      <c r="I30" s="1085"/>
    </row>
    <row r="31" spans="1:9">
      <c r="A31" s="251"/>
      <c r="B31" s="251" t="s">
        <v>754</v>
      </c>
    </row>
    <row r="32" spans="1:9">
      <c r="A32" s="251"/>
      <c r="B32" s="251" t="s">
        <v>755</v>
      </c>
    </row>
    <row r="33" spans="1:11" ht="69" customHeight="1">
      <c r="A33" s="251"/>
      <c r="B33" s="253" t="s">
        <v>720</v>
      </c>
      <c r="D33" s="259"/>
      <c r="E33" s="259"/>
      <c r="F33" s="1094" t="s">
        <v>756</v>
      </c>
      <c r="G33" s="1094"/>
      <c r="H33" s="1094"/>
      <c r="I33" s="1094"/>
    </row>
    <row r="35" spans="1:11">
      <c r="A35" s="1095" t="s">
        <v>757</v>
      </c>
      <c r="B35" s="1095"/>
      <c r="C35" s="1095"/>
      <c r="D35" s="1095"/>
      <c r="E35" s="1095"/>
      <c r="F35" s="1095"/>
      <c r="G35" s="1095"/>
      <c r="H35" s="1095"/>
      <c r="I35" s="1095"/>
      <c r="J35" s="260"/>
      <c r="K35" s="260"/>
    </row>
    <row r="36" spans="1:11">
      <c r="A36" s="1096" t="s">
        <v>758</v>
      </c>
      <c r="B36" s="1096"/>
      <c r="C36" s="1096"/>
      <c r="D36" s="1096"/>
      <c r="E36" s="1096"/>
      <c r="F36" s="1096"/>
      <c r="G36" s="1096"/>
      <c r="H36" s="1096"/>
      <c r="I36" s="1096"/>
    </row>
    <row r="37" spans="1:11">
      <c r="A37" s="1096"/>
      <c r="B37" s="1096"/>
      <c r="C37" s="1096"/>
      <c r="D37" s="1096"/>
      <c r="E37" s="1096"/>
      <c r="F37" s="1096"/>
      <c r="G37" s="1096"/>
      <c r="H37" s="1096"/>
      <c r="I37" s="1096"/>
      <c r="J37" s="261"/>
      <c r="K37" s="261"/>
    </row>
    <row r="38" spans="1:11">
      <c r="A38" s="251"/>
    </row>
    <row r="39" spans="1:11" ht="144.75" customHeight="1">
      <c r="A39" s="1097" t="s">
        <v>759</v>
      </c>
      <c r="B39" s="1097"/>
      <c r="C39" s="1097"/>
      <c r="D39" s="1097"/>
      <c r="E39" s="1097"/>
      <c r="F39" s="1097"/>
      <c r="G39" s="1097"/>
      <c r="H39" s="1097"/>
      <c r="I39" s="1097"/>
      <c r="J39" s="259"/>
      <c r="K39" s="259"/>
    </row>
    <row r="40" spans="1:11">
      <c r="A40" s="251"/>
    </row>
    <row r="41" spans="1:11">
      <c r="A41" s="251" t="s">
        <v>760</v>
      </c>
      <c r="G41" s="262" t="s">
        <v>761</v>
      </c>
      <c r="H41" s="262"/>
      <c r="I41" s="262"/>
      <c r="J41" s="262"/>
      <c r="K41" s="262"/>
    </row>
    <row r="42" spans="1:11">
      <c r="A42" s="251"/>
      <c r="H42" s="251" t="s">
        <v>762</v>
      </c>
    </row>
    <row r="43" spans="1:11">
      <c r="A43" s="251"/>
    </row>
    <row r="44" spans="1:11">
      <c r="A44" s="251"/>
    </row>
  </sheetData>
  <mergeCells count="44">
    <mergeCell ref="F33:I33"/>
    <mergeCell ref="A35:I35"/>
    <mergeCell ref="A36:I37"/>
    <mergeCell ref="A39:I39"/>
    <mergeCell ref="B27:F27"/>
    <mergeCell ref="G27:I27"/>
    <mergeCell ref="B28:F28"/>
    <mergeCell ref="B29:F29"/>
    <mergeCell ref="G29:I29"/>
    <mergeCell ref="B30:F30"/>
    <mergeCell ref="G30:I30"/>
    <mergeCell ref="B24:F24"/>
    <mergeCell ref="G24:I24"/>
    <mergeCell ref="B25:F25"/>
    <mergeCell ref="G25:I25"/>
    <mergeCell ref="B26:F26"/>
    <mergeCell ref="G26:I26"/>
    <mergeCell ref="B21:F21"/>
    <mergeCell ref="G21:I21"/>
    <mergeCell ref="B22:F22"/>
    <mergeCell ref="G22:I22"/>
    <mergeCell ref="B23:F23"/>
    <mergeCell ref="G23:I23"/>
    <mergeCell ref="B20:F20"/>
    <mergeCell ref="G20:I20"/>
    <mergeCell ref="B11:I11"/>
    <mergeCell ref="B12:C12"/>
    <mergeCell ref="D12:E12"/>
    <mergeCell ref="F12:G12"/>
    <mergeCell ref="H12:I12"/>
    <mergeCell ref="B13:C13"/>
    <mergeCell ref="D13:E13"/>
    <mergeCell ref="F13:G13"/>
    <mergeCell ref="A15:I17"/>
    <mergeCell ref="B18:F18"/>
    <mergeCell ref="G18:I18"/>
    <mergeCell ref="B19:F19"/>
    <mergeCell ref="G19:I19"/>
    <mergeCell ref="B10:I10"/>
    <mergeCell ref="B5:I5"/>
    <mergeCell ref="B6:I6"/>
    <mergeCell ref="B7:I7"/>
    <mergeCell ref="B8:I8"/>
    <mergeCell ref="B9:I9"/>
  </mergeCells>
  <pageMargins left="0.7" right="0.7" top="0.45" bottom="0.4" header="0.3" footer="0.3"/>
  <pageSetup scale="94" orientation="portrait" r:id="rId1"/>
  <rowBreaks count="2" manualBreakCount="2">
    <brk id="14" max="16383" man="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34</vt:i4>
      </vt:variant>
    </vt:vector>
  </HeadingPairs>
  <TitlesOfParts>
    <vt:vector size="59" baseType="lpstr">
      <vt:lpstr>CFront</vt:lpstr>
      <vt:lpstr>Index</vt:lpstr>
      <vt:lpstr>CIFMS</vt:lpstr>
      <vt:lpstr>NPS1 FORMAT</vt:lpstr>
      <vt:lpstr>NPS FORMAT</vt:lpstr>
      <vt:lpstr>GPF SI</vt:lpstr>
      <vt:lpstr>f19</vt:lpstr>
      <vt:lpstr>f18</vt:lpstr>
      <vt:lpstr>f14</vt:lpstr>
      <vt:lpstr>f14a</vt:lpstr>
      <vt:lpstr>C31</vt:lpstr>
      <vt:lpstr>R1</vt:lpstr>
      <vt:lpstr>R2</vt:lpstr>
      <vt:lpstr>C9 </vt:lpstr>
      <vt:lpstr>C28</vt:lpstr>
      <vt:lpstr>28A</vt:lpstr>
      <vt:lpstr>C27</vt:lpstr>
      <vt:lpstr>C 6</vt:lpstr>
      <vt:lpstr>C3</vt:lpstr>
      <vt:lpstr>f12</vt:lpstr>
      <vt:lpstr>f11</vt:lpstr>
      <vt:lpstr>f10</vt:lpstr>
      <vt:lpstr>EOL</vt:lpstr>
      <vt:lpstr>NPS Amt</vt:lpstr>
      <vt:lpstr>Blank format</vt:lpstr>
      <vt:lpstr>'R1'!page363</vt:lpstr>
      <vt:lpstr>'R2'!page363</vt:lpstr>
      <vt:lpstr>'C9 '!page380</vt:lpstr>
      <vt:lpstr>'f12'!page384</vt:lpstr>
      <vt:lpstr>'f14'!page387</vt:lpstr>
      <vt:lpstr>'f18'!page400</vt:lpstr>
      <vt:lpstr>'f18'!page401</vt:lpstr>
      <vt:lpstr>'f18'!page402</vt:lpstr>
      <vt:lpstr>'f18'!page403</vt:lpstr>
      <vt:lpstr>'f18'!page404</vt:lpstr>
      <vt:lpstr>'f18'!page405</vt:lpstr>
      <vt:lpstr>'f18'!page406</vt:lpstr>
      <vt:lpstr>'C27'!page424</vt:lpstr>
      <vt:lpstr>'C31'!page432</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'GPF SI'!Print_Area</vt:lpstr>
      <vt:lpstr>'NPS Amt'!Print_Area</vt:lpstr>
      <vt:lpstr>'NPS FORMAT'!Print_Area</vt:lpstr>
      <vt:lpstr>'NPS1 FORMAT'!Print_Area</vt:lpstr>
      <vt:lpstr>'R1'!Print_Area</vt:lpstr>
      <vt:lpstr>'R2'!Print_Area</vt:lpstr>
      <vt:lpstr>'NPS Amt'!Print_Titles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2021-10-16T17:03:10Z</dcterms:modified>
</cp:coreProperties>
</file>